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/>
  <xr:revisionPtr revIDLastSave="0" documentId="13_ncr:1_{5857E58C-BCAA-476E-89FC-97A98C1B975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ORÇAMENTO" sheetId="1" r:id="rId1"/>
    <sheet name="MEMORIA CALC" sheetId="9" r:id="rId2"/>
    <sheet name="BDI" sheetId="10" r:id="rId3"/>
    <sheet name="MEMORIAS DEMAIS" sheetId="7" state="hidden" r:id="rId4"/>
    <sheet name="CRONOGRAMA FISICO-FINANCEIRO" sheetId="4" r:id="rId5"/>
    <sheet name="SDR" sheetId="8" state="hidden" r:id="rId6"/>
  </sheets>
  <externalReferences>
    <externalReference r:id="rId7"/>
    <externalReference r:id="rId8"/>
  </externalReferences>
  <definedNames>
    <definedName name="_xlnm._FilterDatabase" localSheetId="0" hidden="1">ORÇAMENTO!$6:$134</definedName>
    <definedName name="_xlnm.Print_Area" localSheetId="2">BDI!$B$1:$J$29</definedName>
    <definedName name="_xlnm.Print_Area" localSheetId="4">'CRONOGRAMA FISICO-FINANCEIRO'!$A$1:$H$35</definedName>
    <definedName name="_xlnm.Print_Area" localSheetId="1">'MEMORIA CALC'!$A$1:$H$109</definedName>
    <definedName name="_xlnm.Print_Area" localSheetId="0">ORÇAMENTO!$A$1:$L$116</definedName>
    <definedName name="_xlnm.Print_Area" localSheetId="5">SDR!$A$1:$I$31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'MEMORIA CALC'!#REF!</definedName>
    <definedName name="REFERENCIA.Descricao" hidden="1">IF(ISNUMBER('MEMORIA CALC'!$AF1),OFFSET(INDIRECT(ORÇAMENTO.BancoRef),'MEMORIA CALC'!$AF1-1,3,1),'MEMORIA CALC'!$AF1)</definedName>
    <definedName name="REFERENCIA.Unidade" hidden="1">IF(ISNUMBER('MEMORIA CALC'!$AF1),OFFSET(INDIRECT(ORÇAMENTO.BancoRef),'MEMORIA CALC'!$AF1-1,4,1),"-")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9" l="1"/>
  <c r="H2" i="9"/>
  <c r="F24" i="4"/>
  <c r="F23" i="4"/>
  <c r="E23" i="4"/>
  <c r="E24" i="4" s="1"/>
  <c r="F22" i="4"/>
  <c r="E21" i="4"/>
  <c r="E22" i="4" s="1"/>
  <c r="F21" i="4"/>
  <c r="F20" i="4"/>
  <c r="F19" i="4"/>
  <c r="E19" i="4"/>
  <c r="D19" i="4"/>
  <c r="D20" i="4" s="1"/>
  <c r="F18" i="4"/>
  <c r="F17" i="4"/>
  <c r="E17" i="4"/>
  <c r="E18" i="4" s="1"/>
  <c r="F16" i="4"/>
  <c r="F15" i="4"/>
  <c r="E15" i="4"/>
  <c r="E16" i="4" s="1"/>
  <c r="F14" i="4"/>
  <c r="F13" i="4"/>
  <c r="E13" i="4"/>
  <c r="D13" i="4"/>
  <c r="D14" i="4" s="1"/>
  <c r="C22" i="4"/>
  <c r="D24" i="4"/>
  <c r="D22" i="4"/>
  <c r="A2" i="9"/>
  <c r="B23" i="4"/>
  <c r="F25" i="4" l="1"/>
  <c r="G9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8" i="9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9" i="1"/>
  <c r="P10" i="1"/>
  <c r="P11" i="1"/>
  <c r="P12" i="1"/>
  <c r="P13" i="1"/>
  <c r="P14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8" i="1"/>
  <c r="F46" i="9" l="1"/>
  <c r="F47" i="9" s="1"/>
  <c r="N35" i="1"/>
  <c r="N36" i="1"/>
  <c r="N37" i="1"/>
  <c r="N43" i="1"/>
  <c r="N44" i="1"/>
  <c r="N45" i="1"/>
  <c r="N49" i="1"/>
  <c r="N10" i="1"/>
  <c r="N11" i="1"/>
  <c r="N12" i="1"/>
  <c r="N24" i="1"/>
  <c r="N25" i="1"/>
  <c r="N26" i="1"/>
  <c r="N29" i="1"/>
  <c r="N30" i="1"/>
  <c r="N31" i="1"/>
  <c r="N50" i="1"/>
  <c r="N51" i="1"/>
  <c r="N52" i="1"/>
  <c r="A31" i="1"/>
  <c r="D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104" i="1"/>
  <c r="B104" i="1"/>
  <c r="C104" i="1"/>
  <c r="D104" i="1"/>
  <c r="E104" i="1"/>
  <c r="F103" i="9"/>
  <c r="F104" i="1" s="1"/>
  <c r="H104" i="1" s="1"/>
  <c r="I104" i="1" s="1"/>
  <c r="F103" i="1"/>
  <c r="H103" i="1" s="1"/>
  <c r="I103" i="1" s="1"/>
  <c r="E103" i="1"/>
  <c r="D103" i="1"/>
  <c r="C103" i="1"/>
  <c r="B103" i="1"/>
  <c r="A103" i="1"/>
  <c r="F94" i="9"/>
  <c r="F93" i="9"/>
  <c r="F98" i="9" s="1"/>
  <c r="F99" i="1" s="1"/>
  <c r="H99" i="1" s="1"/>
  <c r="I99" i="1" s="1"/>
  <c r="F84" i="9"/>
  <c r="F85" i="1" s="1"/>
  <c r="H85" i="1" s="1"/>
  <c r="I85" i="1" s="1"/>
  <c r="G78" i="9"/>
  <c r="F75" i="9"/>
  <c r="F78" i="9" s="1"/>
  <c r="F79" i="1" s="1"/>
  <c r="H79" i="1" s="1"/>
  <c r="I79" i="1" s="1"/>
  <c r="F73" i="9"/>
  <c r="F74" i="1" s="1"/>
  <c r="H74" i="1" s="1"/>
  <c r="I74" i="1" s="1"/>
  <c r="F71" i="9"/>
  <c r="F72" i="1" s="1"/>
  <c r="H72" i="1" s="1"/>
  <c r="I72" i="1" s="1"/>
  <c r="F70" i="9"/>
  <c r="F71" i="1" s="1"/>
  <c r="H71" i="1" s="1"/>
  <c r="I71" i="1" s="1"/>
  <c r="F68" i="9"/>
  <c r="F69" i="9" s="1"/>
  <c r="F67" i="9"/>
  <c r="F68" i="1" s="1"/>
  <c r="H68" i="1" s="1"/>
  <c r="I68" i="1" s="1"/>
  <c r="F66" i="9"/>
  <c r="F67" i="1" s="1"/>
  <c r="H67" i="1" s="1"/>
  <c r="I67" i="1" s="1"/>
  <c r="F65" i="9"/>
  <c r="F66" i="1" s="1"/>
  <c r="H66" i="1" s="1"/>
  <c r="I66" i="1" s="1"/>
  <c r="F54" i="9"/>
  <c r="F55" i="1" s="1"/>
  <c r="H55" i="1" s="1"/>
  <c r="I55" i="1" s="1"/>
  <c r="F62" i="9"/>
  <c r="F63" i="1" s="1"/>
  <c r="H63" i="1" s="1"/>
  <c r="I63" i="1" s="1"/>
  <c r="F61" i="9"/>
  <c r="F62" i="1" s="1"/>
  <c r="H62" i="1" s="1"/>
  <c r="I62" i="1" s="1"/>
  <c r="G60" i="9"/>
  <c r="F59" i="9"/>
  <c r="F60" i="1" s="1"/>
  <c r="H60" i="1" s="1"/>
  <c r="I60" i="1" s="1"/>
  <c r="F56" i="9"/>
  <c r="F57" i="1" s="1"/>
  <c r="H57" i="1" s="1"/>
  <c r="I57" i="1" s="1"/>
  <c r="F55" i="9"/>
  <c r="F56" i="1" s="1"/>
  <c r="H56" i="1" s="1"/>
  <c r="I56" i="1" s="1"/>
  <c r="F52" i="9"/>
  <c r="F53" i="1" s="1"/>
  <c r="H53" i="1" s="1"/>
  <c r="I53" i="1" s="1"/>
  <c r="A96" i="1"/>
  <c r="D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95" i="1"/>
  <c r="B95" i="1"/>
  <c r="C95" i="1"/>
  <c r="D95" i="1"/>
  <c r="E95" i="1"/>
  <c r="F95" i="1"/>
  <c r="H95" i="1" s="1"/>
  <c r="I95" i="1" s="1"/>
  <c r="A89" i="1"/>
  <c r="B89" i="1"/>
  <c r="C89" i="1"/>
  <c r="D89" i="1"/>
  <c r="E89" i="1"/>
  <c r="F89" i="1"/>
  <c r="H89" i="1" s="1"/>
  <c r="I89" i="1" s="1"/>
  <c r="A90" i="1"/>
  <c r="B90" i="1"/>
  <c r="C90" i="1"/>
  <c r="D90" i="1"/>
  <c r="E90" i="1"/>
  <c r="F90" i="1"/>
  <c r="H90" i="1" s="1"/>
  <c r="I90" i="1" s="1"/>
  <c r="A91" i="1"/>
  <c r="B91" i="1"/>
  <c r="C91" i="1"/>
  <c r="D91" i="1"/>
  <c r="E91" i="1"/>
  <c r="F91" i="1"/>
  <c r="H91" i="1" s="1"/>
  <c r="I91" i="1" s="1"/>
  <c r="A92" i="1"/>
  <c r="B92" i="1"/>
  <c r="C92" i="1"/>
  <c r="D92" i="1"/>
  <c r="E92" i="1"/>
  <c r="F92" i="1"/>
  <c r="H92" i="1" s="1"/>
  <c r="I92" i="1" s="1"/>
  <c r="A93" i="1"/>
  <c r="D93" i="1"/>
  <c r="A94" i="1"/>
  <c r="B94" i="1"/>
  <c r="C94" i="1"/>
  <c r="D94" i="1"/>
  <c r="E94" i="1"/>
  <c r="A86" i="1"/>
  <c r="B86" i="1"/>
  <c r="C86" i="1"/>
  <c r="D86" i="1"/>
  <c r="E86" i="1"/>
  <c r="F86" i="1"/>
  <c r="H86" i="1" s="1"/>
  <c r="I86" i="1" s="1"/>
  <c r="A87" i="1"/>
  <c r="B87" i="1"/>
  <c r="C87" i="1"/>
  <c r="D87" i="1"/>
  <c r="E87" i="1"/>
  <c r="F87" i="1"/>
  <c r="H87" i="1" s="1"/>
  <c r="I87" i="1" s="1"/>
  <c r="A88" i="1"/>
  <c r="B88" i="1"/>
  <c r="C88" i="1"/>
  <c r="D88" i="1"/>
  <c r="E88" i="1"/>
  <c r="F88" i="1"/>
  <c r="H88" i="1" s="1"/>
  <c r="I88" i="1" s="1"/>
  <c r="A73" i="1"/>
  <c r="D73" i="1"/>
  <c r="E73" i="1"/>
  <c r="A74" i="1"/>
  <c r="B74" i="1"/>
  <c r="C74" i="1"/>
  <c r="D74" i="1"/>
  <c r="E74" i="1"/>
  <c r="A75" i="1"/>
  <c r="D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D80" i="1"/>
  <c r="A81" i="1"/>
  <c r="B81" i="1"/>
  <c r="C81" i="1"/>
  <c r="D81" i="1"/>
  <c r="E81" i="1"/>
  <c r="F81" i="1"/>
  <c r="H81" i="1" s="1"/>
  <c r="I81" i="1" s="1"/>
  <c r="A82" i="1"/>
  <c r="B82" i="1"/>
  <c r="C82" i="1"/>
  <c r="D82" i="1"/>
  <c r="E82" i="1"/>
  <c r="F82" i="1"/>
  <c r="H82" i="1" s="1"/>
  <c r="I82" i="1" s="1"/>
  <c r="A83" i="1"/>
  <c r="B83" i="1"/>
  <c r="C83" i="1"/>
  <c r="D83" i="1"/>
  <c r="E83" i="1"/>
  <c r="F83" i="1"/>
  <c r="H83" i="1" s="1"/>
  <c r="I83" i="1" s="1"/>
  <c r="A84" i="1"/>
  <c r="B84" i="1"/>
  <c r="C84" i="1"/>
  <c r="D84" i="1"/>
  <c r="E84" i="1"/>
  <c r="F84" i="1"/>
  <c r="H84" i="1" s="1"/>
  <c r="I84" i="1" s="1"/>
  <c r="A85" i="1"/>
  <c r="B85" i="1"/>
  <c r="C85" i="1"/>
  <c r="D85" i="1"/>
  <c r="E85" i="1"/>
  <c r="A72" i="1"/>
  <c r="B72" i="1"/>
  <c r="C72" i="1"/>
  <c r="D72" i="1"/>
  <c r="E72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D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51" i="1"/>
  <c r="D51" i="1"/>
  <c r="B21" i="4" s="1"/>
  <c r="A52" i="1"/>
  <c r="D52" i="1"/>
  <c r="A53" i="1"/>
  <c r="B53" i="1"/>
  <c r="C53" i="1"/>
  <c r="D53" i="1"/>
  <c r="E53" i="1"/>
  <c r="A54" i="1"/>
  <c r="D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I106" i="1" l="1"/>
  <c r="G23" i="4" s="1"/>
  <c r="F94" i="1"/>
  <c r="H94" i="1" s="1"/>
  <c r="I94" i="1" s="1"/>
  <c r="F76" i="1"/>
  <c r="H76" i="1" s="1"/>
  <c r="I76" i="1" s="1"/>
  <c r="F97" i="9"/>
  <c r="F98" i="1" s="1"/>
  <c r="H98" i="1" s="1"/>
  <c r="I98" i="1" s="1"/>
  <c r="F69" i="1"/>
  <c r="H69" i="1" s="1"/>
  <c r="I69" i="1" s="1"/>
  <c r="F76" i="9"/>
  <c r="F77" i="1" s="1"/>
  <c r="H77" i="1" s="1"/>
  <c r="I77" i="1" s="1"/>
  <c r="F57" i="9"/>
  <c r="F58" i="1" s="1"/>
  <c r="F77" i="9"/>
  <c r="F96" i="9" s="1"/>
  <c r="F58" i="9"/>
  <c r="F59" i="1" s="1"/>
  <c r="F60" i="9"/>
  <c r="F61" i="1" s="1"/>
  <c r="F63" i="9"/>
  <c r="F64" i="1" s="1"/>
  <c r="D23" i="4" l="1"/>
  <c r="H61" i="1"/>
  <c r="I61" i="1" s="1"/>
  <c r="H58" i="1"/>
  <c r="I58" i="1" s="1"/>
  <c r="H59" i="1"/>
  <c r="I59" i="1" s="1"/>
  <c r="H64" i="1"/>
  <c r="I64" i="1" s="1"/>
  <c r="F78" i="1"/>
  <c r="H78" i="1" s="1"/>
  <c r="I78" i="1" s="1"/>
  <c r="F97" i="1"/>
  <c r="H97" i="1" s="1"/>
  <c r="I97" i="1" s="1"/>
  <c r="A47" i="1" l="1"/>
  <c r="A48" i="1"/>
  <c r="F47" i="1"/>
  <c r="N47" i="1" s="1"/>
  <c r="F46" i="1"/>
  <c r="N46" i="1" s="1"/>
  <c r="E47" i="1"/>
  <c r="D47" i="1"/>
  <c r="C47" i="1"/>
  <c r="B47" i="1"/>
  <c r="E46" i="1"/>
  <c r="D46" i="1"/>
  <c r="C46" i="1"/>
  <c r="B46" i="1"/>
  <c r="A46" i="1"/>
  <c r="F39" i="9"/>
  <c r="F40" i="9" s="1"/>
  <c r="F34" i="9"/>
  <c r="F34" i="1" s="1"/>
  <c r="F32" i="9"/>
  <c r="F32" i="1" s="1"/>
  <c r="F20" i="9"/>
  <c r="F17" i="9"/>
  <c r="F16" i="9"/>
  <c r="F9" i="9"/>
  <c r="H32" i="1" l="1"/>
  <c r="N32" i="1"/>
  <c r="N34" i="1"/>
  <c r="H34" i="1"/>
  <c r="I34" i="1" s="1"/>
  <c r="H46" i="1"/>
  <c r="I46" i="1" s="1"/>
  <c r="H47" i="1"/>
  <c r="I47" i="1" s="1"/>
  <c r="F33" i="9"/>
  <c r="F33" i="1" s="1"/>
  <c r="H33" i="1" l="1"/>
  <c r="N33" i="1"/>
  <c r="B48" i="1"/>
  <c r="C48" i="1"/>
  <c r="D48" i="1"/>
  <c r="E48" i="1"/>
  <c r="F41" i="9" l="1"/>
  <c r="F39" i="1"/>
  <c r="N39" i="1" s="1"/>
  <c r="A27" i="1" l="1"/>
  <c r="B27" i="1"/>
  <c r="C27" i="1"/>
  <c r="D27" i="1"/>
  <c r="E27" i="1"/>
  <c r="F27" i="1"/>
  <c r="N27" i="1" s="1"/>
  <c r="A28" i="1"/>
  <c r="B28" i="1"/>
  <c r="C28" i="1"/>
  <c r="D28" i="1"/>
  <c r="E28" i="1"/>
  <c r="I33" i="1"/>
  <c r="F22" i="9"/>
  <c r="F13" i="9"/>
  <c r="H27" i="1" l="1"/>
  <c r="I27" i="1" s="1"/>
  <c r="B8" i="1"/>
  <c r="C8" i="1"/>
  <c r="D8" i="1"/>
  <c r="E8" i="1"/>
  <c r="F8" i="1"/>
  <c r="B9" i="1"/>
  <c r="C9" i="1"/>
  <c r="D9" i="1"/>
  <c r="E9" i="1"/>
  <c r="F9" i="1"/>
  <c r="N9" i="1" s="1"/>
  <c r="D12" i="1"/>
  <c r="B11" i="4" s="1"/>
  <c r="B13" i="1"/>
  <c r="C13" i="1"/>
  <c r="D13" i="1"/>
  <c r="E13" i="1"/>
  <c r="F13" i="1"/>
  <c r="N13" i="1" s="1"/>
  <c r="B14" i="1"/>
  <c r="C14" i="1"/>
  <c r="D14" i="1"/>
  <c r="E14" i="1"/>
  <c r="F14" i="1"/>
  <c r="N14" i="1" s="1"/>
  <c r="B15" i="1"/>
  <c r="C15" i="1"/>
  <c r="D15" i="1"/>
  <c r="E15" i="1"/>
  <c r="F15" i="1"/>
  <c r="N15" i="1" s="1"/>
  <c r="B16" i="1"/>
  <c r="C16" i="1"/>
  <c r="D16" i="1"/>
  <c r="E16" i="1"/>
  <c r="F16" i="1"/>
  <c r="N16" i="1" s="1"/>
  <c r="B17" i="1"/>
  <c r="C17" i="1"/>
  <c r="D17" i="1"/>
  <c r="E17" i="1"/>
  <c r="F17" i="1"/>
  <c r="N17" i="1" s="1"/>
  <c r="B18" i="1"/>
  <c r="C18" i="1"/>
  <c r="D18" i="1"/>
  <c r="E18" i="1"/>
  <c r="F18" i="1"/>
  <c r="N18" i="1" s="1"/>
  <c r="B19" i="1"/>
  <c r="C19" i="1"/>
  <c r="D19" i="1"/>
  <c r="E19" i="1"/>
  <c r="F19" i="1"/>
  <c r="N19" i="1" s="1"/>
  <c r="B20" i="1"/>
  <c r="C20" i="1"/>
  <c r="D20" i="1"/>
  <c r="E20" i="1"/>
  <c r="F20" i="1"/>
  <c r="N20" i="1" s="1"/>
  <c r="B21" i="1"/>
  <c r="C21" i="1"/>
  <c r="D21" i="1"/>
  <c r="E21" i="1"/>
  <c r="B22" i="1"/>
  <c r="C22" i="1"/>
  <c r="D22" i="1"/>
  <c r="E22" i="1"/>
  <c r="F22" i="1"/>
  <c r="N22" i="1" s="1"/>
  <c r="B23" i="1"/>
  <c r="C23" i="1"/>
  <c r="D23" i="1"/>
  <c r="E23" i="1"/>
  <c r="D26" i="1"/>
  <c r="B13" i="4" s="1"/>
  <c r="B15" i="4"/>
  <c r="I32" i="1"/>
  <c r="D37" i="1"/>
  <c r="B17" i="4" s="1"/>
  <c r="B38" i="1"/>
  <c r="C38" i="1"/>
  <c r="D38" i="1"/>
  <c r="E38" i="1"/>
  <c r="F38" i="1"/>
  <c r="N38" i="1" s="1"/>
  <c r="B39" i="1"/>
  <c r="C39" i="1"/>
  <c r="D39" i="1"/>
  <c r="E39" i="1"/>
  <c r="H39" i="1"/>
  <c r="I39" i="1" s="1"/>
  <c r="B40" i="1"/>
  <c r="C40" i="1"/>
  <c r="D40" i="1"/>
  <c r="E40" i="1"/>
  <c r="B41" i="1"/>
  <c r="C41" i="1"/>
  <c r="D41" i="1"/>
  <c r="E41" i="1"/>
  <c r="F41" i="1"/>
  <c r="N41" i="1" s="1"/>
  <c r="B42" i="1"/>
  <c r="C42" i="1"/>
  <c r="D42" i="1"/>
  <c r="E42" i="1"/>
  <c r="F42" i="1"/>
  <c r="N42" i="1" s="1"/>
  <c r="D45" i="1"/>
  <c r="B19" i="4" s="1"/>
  <c r="F48" i="1"/>
  <c r="N48" i="1" s="1"/>
  <c r="A45" i="1"/>
  <c r="A9" i="1"/>
  <c r="A12" i="1"/>
  <c r="A13" i="1"/>
  <c r="A14" i="1"/>
  <c r="A15" i="1"/>
  <c r="A16" i="1"/>
  <c r="A17" i="1"/>
  <c r="A18" i="1"/>
  <c r="A19" i="1"/>
  <c r="A20" i="1"/>
  <c r="A21" i="1"/>
  <c r="A22" i="1"/>
  <c r="A23" i="1"/>
  <c r="A26" i="1"/>
  <c r="A37" i="1"/>
  <c r="A38" i="1"/>
  <c r="A39" i="1"/>
  <c r="A40" i="1"/>
  <c r="A41" i="1"/>
  <c r="A42" i="1"/>
  <c r="A8" i="1"/>
  <c r="F40" i="1"/>
  <c r="N40" i="1" s="1"/>
  <c r="F28" i="9"/>
  <c r="F23" i="9"/>
  <c r="F23" i="1" s="1"/>
  <c r="N23" i="1" s="1"/>
  <c r="F21" i="9"/>
  <c r="F21" i="1" s="1"/>
  <c r="N21" i="1" s="1"/>
  <c r="H40" i="1" l="1"/>
  <c r="I40" i="1" s="1"/>
  <c r="H19" i="1"/>
  <c r="I19" i="1" s="1"/>
  <c r="H42" i="1"/>
  <c r="I42" i="1" s="1"/>
  <c r="H38" i="1"/>
  <c r="I38" i="1" s="1"/>
  <c r="H15" i="1"/>
  <c r="I15" i="1" s="1"/>
  <c r="H9" i="1"/>
  <c r="I9" i="1" s="1"/>
  <c r="H14" i="1"/>
  <c r="I14" i="1" s="1"/>
  <c r="H22" i="1"/>
  <c r="I22" i="1" s="1"/>
  <c r="H17" i="1"/>
  <c r="I17" i="1" s="1"/>
  <c r="H18" i="1"/>
  <c r="I18" i="1" s="1"/>
  <c r="H13" i="1"/>
  <c r="I13" i="1" s="1"/>
  <c r="H8" i="1"/>
  <c r="I8" i="1" s="1"/>
  <c r="N8" i="1"/>
  <c r="H20" i="1"/>
  <c r="I20" i="1" s="1"/>
  <c r="H21" i="1"/>
  <c r="I21" i="1" s="1"/>
  <c r="H23" i="1"/>
  <c r="I23" i="1" s="1"/>
  <c r="H41" i="1"/>
  <c r="I41" i="1" s="1"/>
  <c r="H48" i="1"/>
  <c r="I48" i="1" s="1"/>
  <c r="I49" i="1" s="1"/>
  <c r="G19" i="4" s="1"/>
  <c r="H16" i="1"/>
  <c r="I16" i="1" s="1"/>
  <c r="F28" i="1"/>
  <c r="N28" i="1" s="1"/>
  <c r="I35" i="1"/>
  <c r="G15" i="4" s="1"/>
  <c r="B31" i="8"/>
  <c r="A30" i="8"/>
  <c r="B13" i="8"/>
  <c r="D33" i="8"/>
  <c r="H18" i="8"/>
  <c r="H17" i="8"/>
  <c r="H16" i="8"/>
  <c r="H15" i="8"/>
  <c r="I43" i="1" l="1"/>
  <c r="G17" i="4" s="1"/>
  <c r="I24" i="1"/>
  <c r="G11" i="4" s="1"/>
  <c r="C11" i="4" s="1"/>
  <c r="I10" i="1"/>
  <c r="G9" i="4" s="1"/>
  <c r="H28" i="1"/>
  <c r="I28" i="1" s="1"/>
  <c r="I29" i="1" s="1"/>
  <c r="G13" i="4" s="1"/>
  <c r="E14" i="4" s="1"/>
  <c r="H20" i="8"/>
  <c r="A4" i="4"/>
  <c r="A5" i="4"/>
  <c r="A3" i="4"/>
  <c r="B9" i="4"/>
  <c r="G104" i="7"/>
  <c r="G100" i="7"/>
  <c r="G98" i="7"/>
  <c r="G96" i="7"/>
  <c r="G95" i="7"/>
  <c r="G94" i="7"/>
  <c r="G93" i="7"/>
  <c r="G92" i="7"/>
  <c r="G91" i="7"/>
  <c r="G90" i="7"/>
  <c r="G89" i="7"/>
  <c r="G88" i="7"/>
  <c r="G87" i="7"/>
  <c r="F88" i="7"/>
  <c r="F89" i="7"/>
  <c r="F90" i="7"/>
  <c r="H90" i="7" s="1"/>
  <c r="I90" i="7" s="1"/>
  <c r="J90" i="7" s="1"/>
  <c r="F91" i="7"/>
  <c r="H91" i="7" s="1"/>
  <c r="I91" i="7" s="1"/>
  <c r="J91" i="7" s="1"/>
  <c r="F92" i="7"/>
  <c r="F93" i="7"/>
  <c r="F94" i="7"/>
  <c r="F95" i="7"/>
  <c r="H95" i="7" s="1"/>
  <c r="I95" i="7" s="1"/>
  <c r="J95" i="7" s="1"/>
  <c r="F96" i="7"/>
  <c r="F97" i="7"/>
  <c r="H97" i="7" s="1"/>
  <c r="I97" i="7" s="1"/>
  <c r="J97" i="7" s="1"/>
  <c r="F98" i="7"/>
  <c r="H98" i="7" s="1"/>
  <c r="I98" i="7" s="1"/>
  <c r="J98" i="7" s="1"/>
  <c r="F99" i="7"/>
  <c r="H99" i="7" s="1"/>
  <c r="I99" i="7" s="1"/>
  <c r="J99" i="7" s="1"/>
  <c r="F100" i="7"/>
  <c r="H100" i="7" s="1"/>
  <c r="I100" i="7" s="1"/>
  <c r="J100" i="7" s="1"/>
  <c r="F101" i="7"/>
  <c r="H101" i="7" s="1"/>
  <c r="I101" i="7" s="1"/>
  <c r="J101" i="7" s="1"/>
  <c r="F102" i="7"/>
  <c r="H102" i="7" s="1"/>
  <c r="I102" i="7" s="1"/>
  <c r="J102" i="7" s="1"/>
  <c r="F103" i="7"/>
  <c r="H103" i="7" s="1"/>
  <c r="I103" i="7" s="1"/>
  <c r="J103" i="7" s="1"/>
  <c r="F104" i="7"/>
  <c r="F105" i="7"/>
  <c r="H105" i="7" s="1"/>
  <c r="I105" i="7" s="1"/>
  <c r="J105" i="7" s="1"/>
  <c r="F87" i="7"/>
  <c r="F76" i="7"/>
  <c r="F75" i="7"/>
  <c r="F74" i="7"/>
  <c r="F73" i="7"/>
  <c r="D72" i="7"/>
  <c r="F72" i="7" s="1"/>
  <c r="K9" i="7"/>
  <c r="K16" i="7" s="1"/>
  <c r="G67" i="7"/>
  <c r="G63" i="7"/>
  <c r="G65" i="7"/>
  <c r="G62" i="7"/>
  <c r="G60" i="7"/>
  <c r="F67" i="7"/>
  <c r="F66" i="7"/>
  <c r="H66" i="7" s="1"/>
  <c r="F64" i="7"/>
  <c r="H64" i="7" s="1"/>
  <c r="F62" i="7"/>
  <c r="H62" i="7" s="1"/>
  <c r="F61" i="7"/>
  <c r="H61" i="7" s="1"/>
  <c r="F60" i="7"/>
  <c r="D65" i="7"/>
  <c r="F65" i="7" s="1"/>
  <c r="D63" i="7"/>
  <c r="F63" i="7" s="1"/>
  <c r="G52" i="7"/>
  <c r="G55" i="7"/>
  <c r="G54" i="7"/>
  <c r="G53" i="7"/>
  <c r="F55" i="7"/>
  <c r="F54" i="7"/>
  <c r="F53" i="7"/>
  <c r="F52" i="7"/>
  <c r="G50" i="7"/>
  <c r="G49" i="7"/>
  <c r="G48" i="7"/>
  <c r="F51" i="7"/>
  <c r="H51" i="7" s="1"/>
  <c r="F50" i="7"/>
  <c r="F49" i="7"/>
  <c r="F48" i="7"/>
  <c r="G45" i="7"/>
  <c r="G44" i="7"/>
  <c r="G43" i="7"/>
  <c r="F47" i="7"/>
  <c r="H47" i="7" s="1"/>
  <c r="F46" i="7"/>
  <c r="H46" i="7" s="1"/>
  <c r="F45" i="7"/>
  <c r="F44" i="7"/>
  <c r="F43" i="7"/>
  <c r="G40" i="7"/>
  <c r="G39" i="7"/>
  <c r="F42" i="7"/>
  <c r="H42" i="7" s="1"/>
  <c r="F41" i="7"/>
  <c r="H41" i="7" s="1"/>
  <c r="F40" i="7"/>
  <c r="F39" i="7"/>
  <c r="G36" i="7"/>
  <c r="G37" i="7"/>
  <c r="G35" i="7"/>
  <c r="F38" i="7"/>
  <c r="H38" i="7" s="1"/>
  <c r="F37" i="7"/>
  <c r="F36" i="7"/>
  <c r="H36" i="7" s="1"/>
  <c r="F35" i="7"/>
  <c r="F34" i="7"/>
  <c r="H34" i="7" s="1"/>
  <c r="F33" i="7"/>
  <c r="H33" i="7" s="1"/>
  <c r="G27" i="7"/>
  <c r="F32" i="7"/>
  <c r="H32" i="7" s="1"/>
  <c r="F31" i="7"/>
  <c r="H31" i="7" s="1"/>
  <c r="F30" i="7"/>
  <c r="H30" i="7" s="1"/>
  <c r="F29" i="7"/>
  <c r="H29" i="7" s="1"/>
  <c r="F28" i="7"/>
  <c r="H28" i="7" s="1"/>
  <c r="F27" i="7"/>
  <c r="F26" i="7"/>
  <c r="H26" i="7" s="1"/>
  <c r="G24" i="7"/>
  <c r="G22" i="7"/>
  <c r="F25" i="7"/>
  <c r="H25" i="7" s="1"/>
  <c r="F24" i="7"/>
  <c r="F23" i="7"/>
  <c r="H23" i="7" s="1"/>
  <c r="F22" i="7"/>
  <c r="G20" i="7"/>
  <c r="G16" i="7"/>
  <c r="G19" i="7"/>
  <c r="G14" i="7"/>
  <c r="F21" i="7"/>
  <c r="H21" i="7" s="1"/>
  <c r="F20" i="7"/>
  <c r="F19" i="7"/>
  <c r="F18" i="7"/>
  <c r="H18" i="7" s="1"/>
  <c r="F17" i="7"/>
  <c r="H17" i="7" s="1"/>
  <c r="F16" i="7"/>
  <c r="F15" i="7"/>
  <c r="H15" i="7" s="1"/>
  <c r="F14" i="7"/>
  <c r="H14" i="7" s="1"/>
  <c r="G12" i="7"/>
  <c r="G11" i="7"/>
  <c r="F13" i="7"/>
  <c r="H13" i="7" s="1"/>
  <c r="F12" i="7"/>
  <c r="F11" i="7"/>
  <c r="F10" i="7"/>
  <c r="G10" i="7"/>
  <c r="G8" i="7"/>
  <c r="G6" i="7"/>
  <c r="G5" i="7"/>
  <c r="F9" i="7"/>
  <c r="H9" i="7" s="1"/>
  <c r="F8" i="7"/>
  <c r="F7" i="7"/>
  <c r="H7" i="7" s="1"/>
  <c r="F6" i="7"/>
  <c r="F5" i="7"/>
  <c r="F4" i="7"/>
  <c r="H4" i="7" s="1"/>
  <c r="D11" i="4" l="1"/>
  <c r="H55" i="7"/>
  <c r="H89" i="7"/>
  <c r="I89" i="7" s="1"/>
  <c r="J89" i="7" s="1"/>
  <c r="H50" i="7"/>
  <c r="H87" i="7"/>
  <c r="I87" i="7" s="1"/>
  <c r="J87" i="7" s="1"/>
  <c r="H10" i="7"/>
  <c r="H24" i="7"/>
  <c r="H37" i="7"/>
  <c r="H96" i="7"/>
  <c r="I96" i="7" s="1"/>
  <c r="J96" i="7" s="1"/>
  <c r="H60" i="7"/>
  <c r="H88" i="7"/>
  <c r="I88" i="7" s="1"/>
  <c r="J88" i="7" s="1"/>
  <c r="F77" i="7"/>
  <c r="H5" i="7"/>
  <c r="H94" i="7"/>
  <c r="I94" i="7" s="1"/>
  <c r="J94" i="7" s="1"/>
  <c r="H104" i="7"/>
  <c r="I104" i="7" s="1"/>
  <c r="J104" i="7" s="1"/>
  <c r="H6" i="7"/>
  <c r="H93" i="7"/>
  <c r="I93" i="7" s="1"/>
  <c r="J93" i="7" s="1"/>
  <c r="H65" i="7"/>
  <c r="H92" i="7"/>
  <c r="I92" i="7" s="1"/>
  <c r="J92" i="7" s="1"/>
  <c r="H12" i="7"/>
  <c r="H8" i="7"/>
  <c r="H52" i="7"/>
  <c r="H48" i="7"/>
  <c r="H11" i="7"/>
  <c r="H39" i="7"/>
  <c r="H54" i="7"/>
  <c r="H63" i="7"/>
  <c r="H20" i="7"/>
  <c r="H67" i="7"/>
  <c r="H16" i="7"/>
  <c r="H53" i="7"/>
  <c r="H49" i="7"/>
  <c r="H45" i="7"/>
  <c r="H44" i="7"/>
  <c r="H43" i="7"/>
  <c r="H40" i="7"/>
  <c r="H35" i="7"/>
  <c r="H27" i="7"/>
  <c r="H22" i="7"/>
  <c r="H19" i="7"/>
  <c r="H106" i="7" l="1"/>
  <c r="I106" i="7" s="1"/>
  <c r="J106" i="7" s="1"/>
  <c r="H56" i="7"/>
  <c r="D81" i="7" s="1"/>
  <c r="H68" i="7"/>
  <c r="D82" i="7" s="1"/>
  <c r="J133" i="1" l="1"/>
  <c r="C9" i="4" l="1"/>
  <c r="D14" i="8" l="1"/>
  <c r="H14" i="8" s="1"/>
  <c r="D21" i="8" l="1"/>
  <c r="H21" i="8" l="1"/>
  <c r="D22" i="8"/>
  <c r="H22" i="8" s="1"/>
  <c r="F70" i="1"/>
  <c r="H70" i="1" s="1"/>
  <c r="I70" i="1" s="1"/>
  <c r="I100" i="1" s="1"/>
  <c r="I107" i="1" l="1"/>
  <c r="G21" i="4"/>
  <c r="C21" i="4" l="1"/>
  <c r="D21" i="4"/>
  <c r="G27" i="4"/>
  <c r="H23" i="4" s="1"/>
  <c r="E20" i="4" l="1"/>
  <c r="E25" i="4" s="1"/>
  <c r="C10" i="4"/>
  <c r="C12" i="4"/>
  <c r="D12" i="4"/>
  <c r="D25" i="4" s="1"/>
  <c r="H21" i="4"/>
  <c r="H19" i="4"/>
  <c r="H15" i="4"/>
  <c r="H11" i="4"/>
  <c r="H17" i="4"/>
  <c r="H9" i="4"/>
  <c r="H13" i="4"/>
  <c r="C25" i="4"/>
  <c r="C26" i="4" s="1"/>
  <c r="D26" i="4" l="1"/>
  <c r="E26" i="4" s="1"/>
  <c r="F26" i="4" s="1"/>
  <c r="H27" i="4"/>
</calcChain>
</file>

<file path=xl/sharedStrings.xml><?xml version="1.0" encoding="utf-8"?>
<sst xmlns="http://schemas.openxmlformats.org/spreadsheetml/2006/main" count="825" uniqueCount="433">
  <si>
    <t>PLANILHA ORÇAMENTÁRIA</t>
  </si>
  <si>
    <t>MUNICÍPIO: SANDOVALINA-SP</t>
  </si>
  <si>
    <t>ITEM</t>
  </si>
  <si>
    <t>SERVIÇO</t>
  </si>
  <si>
    <t>UNID.</t>
  </si>
  <si>
    <t>QUANT.</t>
  </si>
  <si>
    <t>V. UNIT. R$</t>
  </si>
  <si>
    <t>V. TOTAL R$</t>
  </si>
  <si>
    <t>1.1</t>
  </si>
  <si>
    <t>1.</t>
  </si>
  <si>
    <t>2.</t>
  </si>
  <si>
    <t>2.1</t>
  </si>
  <si>
    <t>3.</t>
  </si>
  <si>
    <t>3.1</t>
  </si>
  <si>
    <t>4.</t>
  </si>
  <si>
    <t>4.1</t>
  </si>
  <si>
    <t>CRONOGRAMA FISICO - FINANCEIRO</t>
  </si>
  <si>
    <t>SERVIÇOS</t>
  </si>
  <si>
    <t>1º MÊS</t>
  </si>
  <si>
    <t>TOTAL DO MÊS</t>
  </si>
  <si>
    <t>TOTAL POR ITEM</t>
  </si>
  <si>
    <t>PORC. POR ITEM(%)</t>
  </si>
  <si>
    <t>VALOR TOTAL DA OBRA</t>
  </si>
  <si>
    <t>Bárbara Florrance de Melo Rocha</t>
  </si>
  <si>
    <t>CREA-SP: 506.985.095-2</t>
  </si>
  <si>
    <t>Engenheira Civil</t>
  </si>
  <si>
    <t>CODIGO</t>
  </si>
  <si>
    <t xml:space="preserve">DATA BASE = </t>
  </si>
  <si>
    <t>V. TOTAL C/ BDI</t>
  </si>
  <si>
    <t>ALTURA</t>
  </si>
  <si>
    <t>COMP</t>
  </si>
  <si>
    <t>DEPÓSITO/CAMARA FRIA</t>
  </si>
  <si>
    <t>VÃOS</t>
  </si>
  <si>
    <t>OBS</t>
  </si>
  <si>
    <t>TOTAL</t>
  </si>
  <si>
    <t>TOTAL COM DESCONTO</t>
  </si>
  <si>
    <t>PORTA E JANELA</t>
  </si>
  <si>
    <t>PORTA</t>
  </si>
  <si>
    <t>SALA DE FORNOS</t>
  </si>
  <si>
    <t>JANELA</t>
  </si>
  <si>
    <t>WC/VESTIARIO FEM</t>
  </si>
  <si>
    <t>LOCAIS</t>
  </si>
  <si>
    <t>WC/VESTIARIO MASC</t>
  </si>
  <si>
    <t>LAVANDERIA</t>
  </si>
  <si>
    <t>3 JANELA E UMA PORTA</t>
  </si>
  <si>
    <t>COZINHA / PRÉ PREPARO</t>
  </si>
  <si>
    <t>HALL</t>
  </si>
  <si>
    <t>ESCRITÓRIO</t>
  </si>
  <si>
    <t>JANELA E PORTA</t>
  </si>
  <si>
    <t>REFEITÓRIO</t>
  </si>
  <si>
    <t>JANELA CANTO</t>
  </si>
  <si>
    <t>AGRICULTURA FAM</t>
  </si>
  <si>
    <t>SECAGEM</t>
  </si>
  <si>
    <t>HIGIENIZAÇÃO</t>
  </si>
  <si>
    <t>2 JANELAS</t>
  </si>
  <si>
    <t>PINTURA EXTERNA</t>
  </si>
  <si>
    <t>FRENTE</t>
  </si>
  <si>
    <t>LATERAL DIREITA</t>
  </si>
  <si>
    <t>LATERAL ESQUERDA</t>
  </si>
  <si>
    <t>FUNDO</t>
  </si>
  <si>
    <t>PINTURA MURO</t>
  </si>
  <si>
    <t>PINTURA INTERNA - PAREDES</t>
  </si>
  <si>
    <t>PINTURA INTERNA TETOS</t>
  </si>
  <si>
    <t>AREA</t>
  </si>
  <si>
    <t xml:space="preserve">FRENTE PARA RUA ANTONIO FERREIRA </t>
  </si>
  <si>
    <t>FUNDOS</t>
  </si>
  <si>
    <t>DIVISA COM PRAÇA</t>
  </si>
  <si>
    <t>FRENTE PARA AV. JOAO B</t>
  </si>
  <si>
    <t>TOTAL INTERNO</t>
  </si>
  <si>
    <t>TOTAL EXTERNO</t>
  </si>
  <si>
    <t>DEP/WC/LAVANDERIA</t>
  </si>
  <si>
    <t>LAVANDERIA/WC</t>
  </si>
  <si>
    <t>SALA FORNOS/DEP</t>
  </si>
  <si>
    <t>DEP/COZINHA/EC/HALL</t>
  </si>
  <si>
    <t>HALL/PRE PREPARO</t>
  </si>
  <si>
    <t>PRE PREPARO/ESCR/REFEI</t>
  </si>
  <si>
    <t>AGRICUL/HIGIENIZ</t>
  </si>
  <si>
    <t>HIGIEN/SECAGEM/EXT</t>
  </si>
  <si>
    <t>HOR</t>
  </si>
  <si>
    <t>VERT</t>
  </si>
  <si>
    <t>HIGIEN/AGRI/COZINHA/ FORNOS/DEPOSITO</t>
  </si>
  <si>
    <t>COZINHA/AGRICUL/ESCRI/ REFEITPRIO/ SECAGEM</t>
  </si>
  <si>
    <t>AGRICUL/HIGIENIZ/ SECAGEM</t>
  </si>
  <si>
    <t>AGRICULTURA</t>
  </si>
  <si>
    <t>SECAGEM/COZINHA/ ESCRITORIO</t>
  </si>
  <si>
    <t>DEP/WC/HALL</t>
  </si>
  <si>
    <t>ESCRITORIO/REFEITORIO</t>
  </si>
  <si>
    <t>WC FEM/LAVAN/ WC MASC</t>
  </si>
  <si>
    <t>REFEITO/ PRE PREPARO / HALL / WC MASC</t>
  </si>
  <si>
    <t>CHAPISCO</t>
  </si>
  <si>
    <t>REBOCO</t>
  </si>
  <si>
    <t>M2</t>
  </si>
  <si>
    <t>CDHU</t>
  </si>
  <si>
    <t>M</t>
  </si>
  <si>
    <t>3.2</t>
  </si>
  <si>
    <t>UN</t>
  </si>
  <si>
    <t>2.2</t>
  </si>
  <si>
    <t>2.3</t>
  </si>
  <si>
    <t>SERVIÇOS PRELIMINARES</t>
  </si>
  <si>
    <t>CRONOGRAMA FÍSICO - DESEMBOLSO E APLICAÇÃO DOS RECURSOS</t>
  </si>
  <si>
    <t>GOVERNO DO ESTADO DE SÃO PAULO</t>
  </si>
  <si>
    <t>SECRETARIA DE DESENVOLVIMENTO REGIONAL</t>
  </si>
  <si>
    <t>MUNICÍPIO</t>
  </si>
  <si>
    <t>SUBSECRETARIA DE CONVÊNIOS COM MUNICÍPIOS E ENTIDADES NÃO GOVERNAMENTAIS</t>
  </si>
  <si>
    <t>OBRA:</t>
  </si>
  <si>
    <t>PRAZO PROPOSTO</t>
  </si>
  <si>
    <t xml:space="preserve">DATA BASE: </t>
  </si>
  <si>
    <t>INÍCIO: 30 dias da data da assinatura do convênio</t>
  </si>
  <si>
    <r>
      <t>FINAL: 720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</si>
  <si>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t>UNIDADE</t>
  </si>
  <si>
    <t>1a. ETAPA</t>
  </si>
  <si>
    <r>
      <t>PERÍODO:</t>
    </r>
    <r>
      <rPr>
        <b/>
        <sz val="12"/>
        <color indexed="12"/>
        <rFont val="Times New Roman"/>
        <family val="1"/>
      </rPr>
      <t xml:space="preserve"> 720</t>
    </r>
    <r>
      <rPr>
        <b/>
        <sz val="12"/>
        <rFont val="Times New Roman"/>
        <family val="1"/>
      </rPr>
      <t xml:space="preserve"> dias</t>
    </r>
  </si>
  <si>
    <t xml:space="preserve"> </t>
  </si>
  <si>
    <r>
      <t xml:space="preserve">PRAZO DE LIBERAÇÃO:                       </t>
    </r>
    <r>
      <rPr>
        <sz val="8"/>
        <rFont val="Times New Roman"/>
        <family val="1"/>
      </rPr>
      <t>em até 30 dias após à expedição da ordem de serviço</t>
    </r>
  </si>
  <si>
    <r>
      <t xml:space="preserve">PRAZO DE EXECUÇÃO:                690 </t>
    </r>
    <r>
      <rPr>
        <sz val="8"/>
        <rFont val="Times New Roman"/>
        <family val="1"/>
      </rPr>
      <t>dias</t>
    </r>
  </si>
  <si>
    <t>R$</t>
  </si>
  <si>
    <t>RECURSOS ESTADUAIS</t>
  </si>
  <si>
    <t>RECURSOS PRÓPRIOS</t>
  </si>
  <si>
    <t xml:space="preserve">T O T A L </t>
  </si>
  <si>
    <t>ASSINATURA: _______________________</t>
  </si>
  <si>
    <t>REFORMA DO CANTEIRO CENTRAL - AV IZIDORO COIMBRA</t>
  </si>
  <si>
    <t>SANDOVALINA</t>
  </si>
  <si>
    <t>2º MÊS</t>
  </si>
  <si>
    <t>FONTE</t>
  </si>
  <si>
    <t>Placa em lona com impressão digital e requadro em metalon</t>
  </si>
  <si>
    <t>LOCAL: ASSENTAMENTO BOM PASTOR</t>
  </si>
  <si>
    <t>BDI =</t>
  </si>
  <si>
    <t>MEMORIA DE CALCULO</t>
  </si>
  <si>
    <t>1.2</t>
  </si>
  <si>
    <t>M3</t>
  </si>
  <si>
    <t>2.4</t>
  </si>
  <si>
    <t>2.5</t>
  </si>
  <si>
    <t>2.6</t>
  </si>
  <si>
    <t>2.7</t>
  </si>
  <si>
    <t>2.8</t>
  </si>
  <si>
    <t>2.9</t>
  </si>
  <si>
    <t>2.10</t>
  </si>
  <si>
    <t>2.11</t>
  </si>
  <si>
    <t>TELHAMENTO</t>
  </si>
  <si>
    <t>5.1</t>
  </si>
  <si>
    <t>5.2</t>
  </si>
  <si>
    <t>5.3</t>
  </si>
  <si>
    <t>5.4</t>
  </si>
  <si>
    <t>5.5</t>
  </si>
  <si>
    <t>02.08.040</t>
  </si>
  <si>
    <t>02.03.260</t>
  </si>
  <si>
    <t>Tapume fixo em painel OSB - espessura 10 mm</t>
  </si>
  <si>
    <t>SINAPI</t>
  </si>
  <si>
    <t>101174</t>
  </si>
  <si>
    <t>ESTACA BROCA DE CONCRETO, DIÂMETRO DE 25CM, ESCAVAÇÃO MANUAL COM TRADO CONCHA, COM ARMADURA DE ARRANQUE. AF_05/2020</t>
  </si>
  <si>
    <t>10.01.040</t>
  </si>
  <si>
    <t>Armadura em barra de aço CA-50 (A ou B) fyk = 500 MPa</t>
  </si>
  <si>
    <t>KG</t>
  </si>
  <si>
    <t>10.01.060</t>
  </si>
  <si>
    <t>Armadura em barra de aço CA-60 (A ou B) fyk = 600 MPa</t>
  </si>
  <si>
    <t>06.02.020</t>
  </si>
  <si>
    <t>Escavação manual em solo de 1ª e 2ª categoria em vala ou cava até 1,5 m</t>
  </si>
  <si>
    <t>09.01.020</t>
  </si>
  <si>
    <t>Forma em madeira comum para fundação</t>
  </si>
  <si>
    <t>11.01.130</t>
  </si>
  <si>
    <t>Concreto usinado, fck = 25 MPa</t>
  </si>
  <si>
    <t>11.16.040</t>
  </si>
  <si>
    <t>Lançamento e adensamento de concreto ou massa em fundação</t>
  </si>
  <si>
    <t>11.18.040</t>
  </si>
  <si>
    <t>Lastro de pedra britada</t>
  </si>
  <si>
    <t>06.11.040</t>
  </si>
  <si>
    <t>Reaterro manual apiloado sem controle de compactação</t>
  </si>
  <si>
    <t>15.03.030</t>
  </si>
  <si>
    <t>Fornecimento e montagem de estrutura em aço ASTM-A36, sem pintura</t>
  </si>
  <si>
    <t>33.07.140</t>
  </si>
  <si>
    <t>Pintura com esmalte alquídico em estrutura metálica</t>
  </si>
  <si>
    <t>93663</t>
  </si>
  <si>
    <t>39.21.234</t>
  </si>
  <si>
    <t>Cabo de cobre flexível de 3 x 10 mm², isolamento 0,6/1 kV - isolação HEPR 90°C</t>
  </si>
  <si>
    <t>38.01.040</t>
  </si>
  <si>
    <t>Eletroduto de PVC rígido roscável de 3/4´ - com acessórios</t>
  </si>
  <si>
    <t>39.21.030</t>
  </si>
  <si>
    <t>Cabo de cobre flexível de 4 mm², isolamento 0,6/1kV - isolação HEPR 90°C</t>
  </si>
  <si>
    <t>41.12.210</t>
  </si>
  <si>
    <t>Projetor LED modular, fluxo luminoso de 26294 lm, eficiência mínima de 125 l/W - 150 W/200 W</t>
  </si>
  <si>
    <t>ILUMINAÇÃO</t>
  </si>
  <si>
    <t>MEMÓRIA DE CALCULO</t>
  </si>
  <si>
    <t>SUPER ESTRUTURA</t>
  </si>
  <si>
    <t>INFRAESTRUTURA</t>
  </si>
  <si>
    <t>6.1</t>
  </si>
  <si>
    <t>6.2</t>
  </si>
  <si>
    <t>6.3</t>
  </si>
  <si>
    <t>SUB TOTAL</t>
  </si>
  <si>
    <t>TOTAL GERAL</t>
  </si>
  <si>
    <t>3º MÊS</t>
  </si>
  <si>
    <t>TOTAL ACUMULADO</t>
  </si>
  <si>
    <t>2,00 x 3,00m</t>
  </si>
  <si>
    <t>4.2</t>
  </si>
  <si>
    <t>SINAPI-I</t>
  </si>
  <si>
    <t>10853</t>
  </si>
  <si>
    <t xml:space="preserve">LETRA ACO INOX (AISI 304), CHAPA NUM. 22, RECORTADO, H= 20 CM (SEM RELEVO)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</si>
  <si>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</si>
  <si>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24 unidades de brocas x 4 m cada</t>
  </si>
  <si>
    <t>Conforme projeto</t>
  </si>
  <si>
    <t>12 undiades de bloco x 0,6 largura x 1,35 comprimento x 0,05 espessura do lastro</t>
  </si>
  <si>
    <t>Escavação - concreto</t>
  </si>
  <si>
    <t>Area quadrada conforme projeto</t>
  </si>
  <si>
    <t>1 unidade</t>
  </si>
  <si>
    <t xml:space="preserve">duas laterais de23 + 15 de largura + 25 m para chegada </t>
  </si>
  <si>
    <t>(23+15)*2+(23+15)*2</t>
  </si>
  <si>
    <t>12 unidades</t>
  </si>
  <si>
    <t>COMPOSIÇÃO DE BDI</t>
  </si>
  <si>
    <t>TIPO DE OBRA</t>
  </si>
  <si>
    <t>Construção e Reforma de Edifícios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</si>
  <si>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</si>
  <si>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</si>
  <si>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</si>
  <si>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</si>
  <si>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</si>
  <si>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</si>
  <si>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</si>
  <si>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</si>
  <si>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</si>
  <si>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</si>
  <si>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</si>
  <si>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</si>
  <si>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</si>
  <si>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</si>
  <si>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</si>
  <si>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</si>
  <si>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</si>
  <si>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</si>
  <si>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</si>
  <si>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</si>
  <si>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</si>
  <si>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>Os valores de BDI foram calculados com o emprego da fórmula:</t>
  </si>
  <si>
    <t>(1+AC + S + R + G)*(1 + DF)*(1+L)</t>
  </si>
  <si>
    <t xml:space="preserve"> - 1</t>
  </si>
  <si>
    <t>(1-CP-ISS-CRPB)</t>
  </si>
  <si>
    <t>Higor Augusto Sanfelici Rocha</t>
  </si>
  <si>
    <t>CREA: 506.952.824-0</t>
  </si>
  <si>
    <t>Engenheiro Civil</t>
  </si>
  <si>
    <t>14.31.030</t>
  </si>
  <si>
    <t>Fechamento em placa cimentícia com espessura de 12 mm</t>
  </si>
  <si>
    <t>OBRA: CONSTRUÇÃO DE GARAGEM MUNICIPAL NO ASSENTAMENTO BOM PASTOR</t>
  </si>
  <si>
    <t>4.3</t>
  </si>
  <si>
    <t>16.33.062</t>
  </si>
  <si>
    <t>Calha, rufo, afins em chapa galvanizada nº 24 - corte 1,00 m</t>
  </si>
  <si>
    <t>(20+30+20) = 70 metros x 2,10</t>
  </si>
  <si>
    <t>12 unidades de blocos x 1,5m de comprimento  x 0,7 de largura x 0,9 altura</t>
  </si>
  <si>
    <t xml:space="preserve">12 unidades de blocos x (1,35+1,35 +0,6+0,6) comrimentos x 0,90 altura </t>
  </si>
  <si>
    <t>12 unidades x 1,35 compr x 0,6 largura x 0,9 altura</t>
  </si>
  <si>
    <t>Conforme projeto e tabela adicional</t>
  </si>
  <si>
    <t>Area da tesoura - 21,80 x 2 + areas laterais 2x15,05x0,80</t>
  </si>
  <si>
    <t>15,05+21,84+15,05+21,84</t>
  </si>
  <si>
    <t>2 unidades</t>
  </si>
  <si>
    <t>25 +4,5 metros</t>
  </si>
  <si>
    <t>PISO INDUSTRIAL</t>
  </si>
  <si>
    <t>103915</t>
  </si>
  <si>
    <t>EXECUÇÃO DE PISO INDUSTRIAL DE CONCRETO ARMADO, FCK = 20 MPA, ESPESSURA DE 15,0 CM. AF_04/2022</t>
  </si>
  <si>
    <t>102494</t>
  </si>
  <si>
    <t>PINTURA DE PISO COM TINTA EPÓXI, APLICAÇÃO MANUAL, 2 DEMÃOS, INCLUSO PRIMER EPÓXI. AF_05/2021</t>
  </si>
  <si>
    <t>GARAGEM MUNICIPAL</t>
  </si>
  <si>
    <t>7.1</t>
  </si>
  <si>
    <t>100899</t>
  </si>
  <si>
    <t>ESTACA ESCAVADA MECANICAMENTE, SEM FLUIDO ESTABILIZANTE, COM 25CM DE DIÂMETRO, CONCRETO LANÇADO MANUALMENTE (EXCLUSIVE MOBILIZAÇÃO E DESMOBILIZAÇÃO). AF_01/2020</t>
  </si>
  <si>
    <t>VIGAS BALDRAMES</t>
  </si>
  <si>
    <t>-</t>
  </si>
  <si>
    <t>06.01.020</t>
  </si>
  <si>
    <t>Escavação manual em solo de 1ª e 2ª categoria em campo aberto</t>
  </si>
  <si>
    <t>96533</t>
  </si>
  <si>
    <t>FABRICAÇÃO, MONTAGEM E DESMONTAGEM DE FÔRMA PARA VIGA BALDRAME, EM MADEIRA SERRADA, E=25 MM, 2 UTILIZAÇÕES. AF_01/2024</t>
  </si>
  <si>
    <t>100324</t>
  </si>
  <si>
    <t>LASTRO COM MATERIAL GRANULAR (PEDRA BRITADA N.1 E PEDRA BRITADA N.2), APLICADO EM PISOS OU LAJES SOBRE SOLO, ESPESSURA DE *10 CM*. AF_01/2024</t>
  </si>
  <si>
    <t>96546</t>
  </si>
  <si>
    <t>ARMAÇÃO DE BLOCO UTILIZANDO AÇO CA-50 DE 10 MM - MONTAGEM. AF_01/2024</t>
  </si>
  <si>
    <t>96543</t>
  </si>
  <si>
    <t>ARMAÇÃO DE BLOCO UTILIZANDO AÇO CA-60 DE 5 MM - MONTAGEM. AF_01/2024</t>
  </si>
  <si>
    <t>11.01.290</t>
  </si>
  <si>
    <t>Concreto usinado, fck = 25 MPa - para bombeamento</t>
  </si>
  <si>
    <t>11.16.080</t>
  </si>
  <si>
    <t>Lançamento e adensamento de concreto ou massa por bombeamento</t>
  </si>
  <si>
    <t>32.17.012</t>
  </si>
  <si>
    <t>Impermeabilização em argamassa de concreto não estrutural com aditivo hidrófugo</t>
  </si>
  <si>
    <t>32.16.010</t>
  </si>
  <si>
    <t>Impermeabilização em pintura de asfalto oxidado com solventes orgânicos, sobre massa</t>
  </si>
  <si>
    <t>SUPERESTRUTURA</t>
  </si>
  <si>
    <t>92270</t>
  </si>
  <si>
    <t>FABRICAÇÃO DE FÔRMA PARA VIGAS, COM MADEIRA SERRADA, E = 25 MM. AF_09/2020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</si>
  <si>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</si>
  <si>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</si>
  <si>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</si>
  <si>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</si>
  <si>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14.20.010</t>
  </si>
  <si>
    <t>Vergas, contravergas e pilaretes de concreto armado</t>
  </si>
  <si>
    <t>13.01.310</t>
  </si>
  <si>
    <t>Laje pré-fabricada unidirecional em viga treliçada/lajota em EPS LT 12 (8 + 4), com capa de concreto de 25 MPa</t>
  </si>
  <si>
    <t>ALVENARIAS</t>
  </si>
  <si>
    <t>103330</t>
  </si>
  <si>
    <t>ALVENARIA DE VEDAÇÃO DE BLOCOS CERÂMICOS FURADOS NA HORIZONTAL DE 11,5X19X19 CM (ESPESSURA 11,5 CM) E ARGAMASSA DE ASSENTAMENTO COM PREPARO EM BETONEIRA. AF_12/2021</t>
  </si>
  <si>
    <t>REVESTIMENTOS E PISOS</t>
  </si>
  <si>
    <t>87737</t>
  </si>
  <si>
    <t>CONTRAPISO EM ARGAMASSA TRAÇO 1:4 (CIMENTO E AREIA), PREPARO MANUAL, APLICADO EM ÁREAS MOLHADAS SOBRE LAJE, ADERIDO, ACABAMENTO NÃO REFORÇADO, ESPESSURA 2CM. AF_07/2021</t>
  </si>
  <si>
    <t>17.02.040</t>
  </si>
  <si>
    <t>Chapisco com adesivo de alto desempenho</t>
  </si>
  <si>
    <t>17.02.140</t>
  </si>
  <si>
    <t>Emboço desempenado com espuma de poliéster</t>
  </si>
  <si>
    <t>ELETRICA</t>
  </si>
  <si>
    <t>101875</t>
  </si>
  <si>
    <t>QUADRO DE DISTRIBUIÇÃO DE ENERGIA EM CHAPA DE AÇO GALVANIZADO, DE EMBUTIR, COM BARRAMENTO TRIFÁSICO, PARA 12 DISJUNTORES DIN 100A - FORNECIMENTO E INSTALAÇÃO. AF_07/2025</t>
  </si>
  <si>
    <t>93660</t>
  </si>
  <si>
    <t>DISJUNTOR BIPOLAR TIPO DIN, CORRENTE NOMINAL DE 10A - FORNECIMENTO E INSTALAÇÃO. AF_07/2025</t>
  </si>
  <si>
    <t>93666</t>
  </si>
  <si>
    <t>DISJUNTOR BIPOLAR TIPO DIN, CORRENTE NOMINAL DE 50A - FORNECIMENTO E INSTALAÇÃO. AF_07/2025</t>
  </si>
  <si>
    <t>38.19.210</t>
  </si>
  <si>
    <t>Eletroduto de PVC corrugado flexível reforçado, diâmetro externo de 25 mm</t>
  </si>
  <si>
    <t>39.21.020</t>
  </si>
  <si>
    <t>Cabo de cobre flexível de 2,5 mm², isolamento 0,6/1kV - isolação HEPR 90°C</t>
  </si>
  <si>
    <t>40.04.480</t>
  </si>
  <si>
    <t>Conjunto 1 interruptor simples e 1 tomada 2P+T de 10 A, completo</t>
  </si>
  <si>
    <t>CJ</t>
  </si>
  <si>
    <t>40.04.470</t>
  </si>
  <si>
    <t>Conjunto 2 tomadas 2P+T de 10 A, completo</t>
  </si>
  <si>
    <t>40.04.450</t>
  </si>
  <si>
    <t>Tomada 2P+T de 10 A - 250 V, completa</t>
  </si>
  <si>
    <t>40.04.460</t>
  </si>
  <si>
    <t>Tomada 2P+T de 20 A - 250 V, completa</t>
  </si>
  <si>
    <t>103782</t>
  </si>
  <si>
    <t>LUMINÁRIA TIPO PLAFON CIRCULAR, DE SOBREPOR, COM LED DE 12/13 W - FORNECIMENTO E INSTALAÇÃO. AF_09/2024</t>
  </si>
  <si>
    <t>97599</t>
  </si>
  <si>
    <t>LUMINÁRIA DE EMERGÊNCIA, COM 30 LÂMPADAS LED DE 2 W, SEM REATOR - FORNECIMENTO E INSTALAÇÃO. AF_09/2024</t>
  </si>
  <si>
    <t>97891</t>
  </si>
  <si>
    <t>CAIXA ENTERRADA ELÉTRICA RETANGULAR, EM ALVENARIA COM BLOCOS DE CONCRETO, FUNDO COM BRITA, DIMENSÕES INTERNAS: 0,4X0,4X0,4 M. AF_12/2020</t>
  </si>
  <si>
    <t>ESQUADRIAS</t>
  </si>
  <si>
    <t>24.02.060</t>
  </si>
  <si>
    <t>Porta/portão de abrir em chapa, sob medida</t>
  </si>
  <si>
    <t>PINTURA</t>
  </si>
  <si>
    <t>33.10.041</t>
  </si>
  <si>
    <t>Esmalte à base de água em massa, inclusive preparo</t>
  </si>
  <si>
    <t>33.10.020</t>
  </si>
  <si>
    <t>Tinta látex em massa, inclusive preparo</t>
  </si>
  <si>
    <t>33.11.050</t>
  </si>
  <si>
    <t>Esmalte à base água em superfície metálica, inclusive preparo</t>
  </si>
  <si>
    <t>7.1.1</t>
  </si>
  <si>
    <t>ESTACAS</t>
  </si>
  <si>
    <t>7.2</t>
  </si>
  <si>
    <t>7.2.1</t>
  </si>
  <si>
    <t>7.3</t>
  </si>
  <si>
    <t>7.3.1</t>
  </si>
  <si>
    <t>7.4</t>
  </si>
  <si>
    <t>7.4.1</t>
  </si>
  <si>
    <t>7.5</t>
  </si>
  <si>
    <t>7.6</t>
  </si>
  <si>
    <t>7.5.4</t>
  </si>
  <si>
    <t>7.6.1</t>
  </si>
  <si>
    <t>7.6.8</t>
  </si>
  <si>
    <t>7.6.4</t>
  </si>
  <si>
    <t>7.7</t>
  </si>
  <si>
    <t>7.7.1</t>
  </si>
  <si>
    <t>7.8</t>
  </si>
  <si>
    <t>7.8.1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</si>
  <si>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</si>
  <si>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</si>
  <si>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</si>
  <si>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</si>
  <si>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</si>
  <si>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</si>
  <si>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</si>
  <si>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</si>
  <si>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</si>
  <si>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7.3.2</t>
  </si>
  <si>
    <t>7.3.3</t>
  </si>
  <si>
    <t>7.3.4</t>
  </si>
  <si>
    <t>7.3.5</t>
  </si>
  <si>
    <t>7.3.6</t>
  </si>
  <si>
    <t>7.3.7</t>
  </si>
  <si>
    <t>7.5.3</t>
  </si>
  <si>
    <t>7.5.5</t>
  </si>
  <si>
    <t>7.5.6</t>
  </si>
  <si>
    <t>7.6.2</t>
  </si>
  <si>
    <t>7.6.3</t>
  </si>
  <si>
    <t>7.6.5</t>
  </si>
  <si>
    <t>7.6.6</t>
  </si>
  <si>
    <t>7.6.7</t>
  </si>
  <si>
    <t>7.6.9</t>
  </si>
  <si>
    <t>7.6.10</t>
  </si>
  <si>
    <t>7.6.11</t>
  </si>
  <si>
    <t>7.6.12</t>
  </si>
  <si>
    <t>7.7.2</t>
  </si>
  <si>
    <t>7.8.2</t>
  </si>
  <si>
    <t>7.8.3</t>
  </si>
  <si>
    <t>6 UNIDADES X 4,00</t>
  </si>
  <si>
    <t>17,6*0,2*0,3</t>
  </si>
  <si>
    <t>17,6*0,2*2</t>
  </si>
  <si>
    <t>17,6*0,2*0,05</t>
  </si>
  <si>
    <t>1,06 M3 X 100KG</t>
  </si>
  <si>
    <t>1,06 M3 X 20KG</t>
  </si>
  <si>
    <t>17,6*(0,2+0,3+0,3)*0,025</t>
  </si>
  <si>
    <t>17,6*(0,2+0,3+0,3)</t>
  </si>
  <si>
    <t>17,6*0,35*0,35</t>
  </si>
  <si>
    <t>ESCAVAÇÃO - CONCRETO</t>
  </si>
  <si>
    <t>6 PILARES 20X30</t>
  </si>
  <si>
    <t>6 X 4 X 3,00 X 0,617</t>
  </si>
  <si>
    <t>3/0,2*(0,2+0,2+0,3+0,3)*6*0,245</t>
  </si>
  <si>
    <t>6 UNIDADES X 3,00X0,2X0,3</t>
  </si>
  <si>
    <t>(PORTA 1,1+ JANELA (VERGA E CONTRA) 1,5+1,5)*0,2*0,2</t>
  </si>
  <si>
    <t>LAJE</t>
  </si>
  <si>
    <t>4,2 X 4 X 3,00</t>
  </si>
  <si>
    <t>4,2X4,2</t>
  </si>
  <si>
    <t>4,2 X 4 X 3,00 X 2</t>
  </si>
  <si>
    <t>87263</t>
  </si>
  <si>
    <t>REVESTIMENTO CERÂMICO PARA PISO COM PLACAS TIPO PORCELANATO DE DIMENSÕES 60X60 CM APLICADA EM AMBIENTES DE ÁREA MAIOR QUE 10 M². AF_02/2023_PE</t>
  </si>
  <si>
    <t>uma unidade</t>
  </si>
  <si>
    <t>4 unidade</t>
  </si>
  <si>
    <t>60 metros</t>
  </si>
  <si>
    <t>120 metros</t>
  </si>
  <si>
    <t>3 undiades</t>
  </si>
  <si>
    <t>2 undiades</t>
  </si>
  <si>
    <t>94562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</si>
  <si>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</si>
  <si>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>Portão de acesso a quadra e porta do escritorio</t>
  </si>
  <si>
    <t>janela escritorio 2,00x1,00</t>
  </si>
  <si>
    <t>FECHAMENTO EM ALAMBRADO</t>
  </si>
  <si>
    <t>ALAMBRADO</t>
  </si>
  <si>
    <t>98522</t>
  </si>
  <si>
    <t>8.1</t>
  </si>
  <si>
    <t>24.02.280</t>
  </si>
  <si>
    <t>Porta/portão de correr em tela ondulada de aço galvanizado, sob medida</t>
  </si>
  <si>
    <t>8.2</t>
  </si>
  <si>
    <t>PORTAO COM 4,00 M X 2,00</t>
  </si>
  <si>
    <t>12-2025 SINAPI e 200 CDHU - DES</t>
  </si>
  <si>
    <t>Area quadrada parcial conforme projeto - 21,84 X 5,00 de largura</t>
  </si>
  <si>
    <t>Telhamento em chapa de aço pré-pintada, tipo sanduíche, espessura de 0,50mm, com poliisocianurato (PIR)</t>
  </si>
  <si>
    <t>DISJUNTOR BIPOLAR TIPO DIN, CORRENTE NOMINAL DE 25A - FORNECIMENTO E INSTALAÇÃO. AF_07/2025</t>
  </si>
  <si>
    <t>LETRA ACO INOX (AISI 304), CHAPA NUM. 22, RECORTADO, H= 20 CM (SEM RELEVO)</t>
  </si>
  <si>
    <t>ALAMBRADO EM MOURÕES DE CONCRETO, COM TELA DE ARAME GALVANIZADO (INCLUSIVE MURETA EM CONCRETO). AF_12/2025</t>
  </si>
  <si>
    <t>16.13.070</t>
  </si>
  <si>
    <t>4º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</si>
</sst>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mmmm\-yy;@"/>
    <numFmt numFmtId="166" formatCode="_(&quot;R$ &quot;* #,##0.00_);_(&quot;R$ &quot;* \(#,##0.00\);_(&quot;R$ &quot;* \-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Georgia"/>
      <family val="1"/>
    </font>
    <font>
      <b/>
      <sz val="10"/>
      <name val="Times New Roman"/>
      <family val="1"/>
    </font>
    <font>
      <sz val="9.5"/>
      <name val="Georgia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3"/>
      <color indexed="12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b/>
      <sz val="12"/>
      <color indexed="12"/>
      <name val="Times New Roman"/>
      <family val="1"/>
    </font>
    <font>
      <sz val="8"/>
      <color indexed="12"/>
      <name val="Times New Roman"/>
      <family val="1"/>
    </font>
    <font>
      <sz val="8"/>
      <name val="Times New Roman"/>
      <family val="1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4"/>
      <name val="Arial Narrow"/>
      <family val="2"/>
    </font>
    <font>
      <sz val="11"/>
      <name val="BaskervilleT"/>
    </font>
    <font>
      <sz val="11"/>
      <name val="MS Sans Serif"/>
      <family val="2"/>
    </font>
    <font>
      <b/>
      <sz val="10"/>
      <color indexed="56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Calibri"/>
      <family val="2"/>
    </font>
    <font>
      <i/>
      <u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27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1" fillId="0" borderId="0"/>
    <xf numFmtId="166" fontId="43" fillId="0" borderId="0" applyFill="0" applyBorder="0" applyAlignment="0" applyProtection="0"/>
    <xf numFmtId="0" fontId="43" fillId="0" borderId="0"/>
  </cellStyleXfs>
  <cellXfs count="4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1" xfId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0" fontId="0" fillId="0" borderId="0" xfId="0" applyNumberForma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164" fontId="6" fillId="0" borderId="0" xfId="0" applyNumberFormat="1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0" fontId="7" fillId="0" borderId="0" xfId="0" applyNumberFormat="1" applyFont="1" applyAlignment="1">
      <alignment horizontal="center" vertical="center"/>
    </xf>
    <xf numFmtId="17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0" fillId="0" borderId="14" xfId="0" applyBorder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3" fontId="0" fillId="0" borderId="20" xfId="3" quotePrefix="1" applyFont="1" applyBorder="1" applyAlignment="1">
      <alignment horizontal="center" vertical="center" wrapText="1"/>
    </xf>
    <xf numFmtId="43" fontId="0" fillId="0" borderId="20" xfId="3" applyFont="1" applyBorder="1" applyAlignment="1">
      <alignment horizontal="center" vertical="center" wrapText="1"/>
    </xf>
    <xf numFmtId="43" fontId="0" fillId="0" borderId="17" xfId="3" applyFont="1" applyBorder="1" applyAlignment="1">
      <alignment horizontal="center" vertical="center" wrapText="1"/>
    </xf>
    <xf numFmtId="43" fontId="0" fillId="0" borderId="0" xfId="3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3" fontId="0" fillId="0" borderId="0" xfId="3" applyFont="1" applyBorder="1" applyAlignment="1">
      <alignment horizontal="center" vertical="center" wrapText="1"/>
    </xf>
    <xf numFmtId="43" fontId="0" fillId="0" borderId="9" xfId="3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0" fillId="0" borderId="11" xfId="3" applyFont="1" applyBorder="1" applyAlignment="1">
      <alignment horizontal="center" vertical="center" wrapText="1"/>
    </xf>
    <xf numFmtId="43" fontId="0" fillId="0" borderId="12" xfId="3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3" fontId="0" fillId="0" borderId="16" xfId="3" applyFont="1" applyBorder="1" applyAlignment="1">
      <alignment horizontal="center" vertical="center" wrapText="1"/>
    </xf>
    <xf numFmtId="43" fontId="0" fillId="0" borderId="8" xfId="3" applyFont="1" applyBorder="1" applyAlignment="1">
      <alignment horizontal="center" vertical="center" wrapText="1"/>
    </xf>
    <xf numFmtId="43" fontId="0" fillId="0" borderId="10" xfId="3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3" fontId="2" fillId="0" borderId="10" xfId="3" applyFont="1" applyBorder="1" applyAlignment="1">
      <alignment horizontal="center" vertical="center" wrapText="1"/>
    </xf>
    <xf numFmtId="43" fontId="2" fillId="0" borderId="13" xfId="3" applyFont="1" applyBorder="1" applyAlignment="1">
      <alignment horizontal="center" vertical="center" wrapText="1"/>
    </xf>
    <xf numFmtId="43" fontId="2" fillId="2" borderId="14" xfId="3" applyFont="1" applyFill="1" applyBorder="1" applyAlignment="1">
      <alignment horizontal="center" vertical="center" wrapText="1"/>
    </xf>
    <xf numFmtId="43" fontId="2" fillId="2" borderId="1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center" vertical="center" wrapText="1"/>
    </xf>
    <xf numFmtId="43" fontId="0" fillId="0" borderId="12" xfId="0" applyNumberForma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3" fontId="11" fillId="0" borderId="17" xfId="0" applyNumberFormat="1" applyFont="1" applyBorder="1" applyAlignment="1">
      <alignment horizontal="center" vertical="center" wrapText="1"/>
    </xf>
    <xf numFmtId="43" fontId="11" fillId="0" borderId="15" xfId="0" applyNumberFormat="1" applyFont="1" applyBorder="1" applyAlignment="1">
      <alignment horizontal="center" vertical="center" wrapText="1"/>
    </xf>
    <xf numFmtId="43" fontId="2" fillId="0" borderId="11" xfId="3" applyFont="1" applyBorder="1" applyAlignment="1">
      <alignment horizontal="center" vertical="center" wrapText="1"/>
    </xf>
    <xf numFmtId="43" fontId="2" fillId="0" borderId="12" xfId="3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43" fontId="0" fillId="0" borderId="9" xfId="0" applyNumberFormat="1" applyBorder="1" applyAlignment="1">
      <alignment horizontal="center" vertical="center" wrapText="1"/>
    </xf>
    <xf numFmtId="43" fontId="0" fillId="0" borderId="11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10" fontId="7" fillId="0" borderId="25" xfId="2" applyNumberFormat="1" applyFont="1" applyBorder="1" applyAlignment="1">
      <alignment horizontal="center" vertical="center"/>
    </xf>
    <xf numFmtId="164" fontId="7" fillId="0" borderId="27" xfId="0" applyNumberFormat="1" applyFont="1" applyBorder="1"/>
    <xf numFmtId="0" fontId="0" fillId="0" borderId="0" xfId="0" applyAlignment="1">
      <alignment horizontal="left" vertical="center"/>
    </xf>
    <xf numFmtId="0" fontId="2" fillId="3" borderId="7" xfId="0" applyFont="1" applyFill="1" applyBorder="1"/>
    <xf numFmtId="0" fontId="0" fillId="3" borderId="0" xfId="0" applyFill="1"/>
    <xf numFmtId="0" fontId="3" fillId="0" borderId="29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9" xfId="0" applyFont="1" applyBorder="1" applyAlignment="1">
      <alignment horizontal="centerContinuous" vertical="center"/>
    </xf>
    <xf numFmtId="0" fontId="18" fillId="0" borderId="10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165" fontId="20" fillId="0" borderId="1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165" fontId="20" fillId="0" borderId="34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5" fillId="0" borderId="30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Continuous" vertical="center"/>
    </xf>
    <xf numFmtId="0" fontId="14" fillId="0" borderId="30" xfId="0" applyFont="1" applyBorder="1" applyAlignment="1">
      <alignment horizontal="centerContinuous" vertical="center"/>
    </xf>
    <xf numFmtId="4" fontId="14" fillId="0" borderId="6" xfId="0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vertical="center"/>
    </xf>
    <xf numFmtId="0" fontId="14" fillId="0" borderId="34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/>
    </xf>
    <xf numFmtId="0" fontId="20" fillId="0" borderId="36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/>
    </xf>
    <xf numFmtId="4" fontId="14" fillId="0" borderId="40" xfId="0" applyNumberFormat="1" applyFont="1" applyBorder="1" applyAlignment="1">
      <alignment horizontal="center" vertical="center"/>
    </xf>
    <xf numFmtId="0" fontId="30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27" fillId="0" borderId="33" xfId="0" applyFont="1" applyBorder="1" applyAlignment="1">
      <alignment horizontal="center" vertical="center"/>
    </xf>
    <xf numFmtId="4" fontId="25" fillId="0" borderId="40" xfId="0" applyNumberFormat="1" applyFont="1" applyBorder="1" applyAlignment="1">
      <alignment horizontal="center" vertical="center"/>
    </xf>
    <xf numFmtId="0" fontId="30" fillId="0" borderId="34" xfId="0" applyFont="1" applyBorder="1" applyAlignment="1">
      <alignment horizontal="right" vertical="center"/>
    </xf>
    <xf numFmtId="0" fontId="21" fillId="0" borderId="6" xfId="0" applyFont="1" applyBorder="1" applyAlignment="1">
      <alignment vertical="center"/>
    </xf>
    <xf numFmtId="0" fontId="15" fillId="0" borderId="36" xfId="0" applyFont="1" applyBorder="1" applyAlignment="1">
      <alignment horizontal="right" vertical="center"/>
    </xf>
    <xf numFmtId="0" fontId="14" fillId="0" borderId="36" xfId="0" applyFont="1" applyBorder="1" applyAlignment="1">
      <alignment vertical="center"/>
    </xf>
    <xf numFmtId="0" fontId="27" fillId="0" borderId="37" xfId="0" applyFont="1" applyBorder="1" applyAlignment="1">
      <alignment horizontal="center" vertical="center"/>
    </xf>
    <xf numFmtId="4" fontId="14" fillId="0" borderId="31" xfId="0" applyNumberFormat="1" applyFont="1" applyBorder="1" applyAlignment="1">
      <alignment horizontal="center" vertical="center"/>
    </xf>
    <xf numFmtId="0" fontId="17" fillId="4" borderId="13" xfId="0" applyFont="1" applyFill="1" applyBorder="1" applyAlignment="1">
      <alignment horizontal="left" vertical="center"/>
    </xf>
    <xf numFmtId="0" fontId="14" fillId="4" borderId="14" xfId="0" applyFont="1" applyFill="1" applyBorder="1" applyAlignment="1">
      <alignment vertical="center"/>
    </xf>
    <xf numFmtId="0" fontId="21" fillId="4" borderId="15" xfId="0" applyFont="1" applyFill="1" applyBorder="1" applyAlignment="1">
      <alignment horizontal="center" vertical="center"/>
    </xf>
    <xf numFmtId="4" fontId="14" fillId="4" borderId="14" xfId="0" applyNumberFormat="1" applyFont="1" applyFill="1" applyBorder="1" applyAlignment="1">
      <alignment horizontal="center" vertical="center"/>
    </xf>
    <xf numFmtId="4" fontId="14" fillId="4" borderId="45" xfId="0" applyNumberFormat="1" applyFont="1" applyFill="1" applyBorder="1" applyAlignment="1">
      <alignment vertical="center"/>
    </xf>
    <xf numFmtId="4" fontId="14" fillId="4" borderId="29" xfId="0" applyNumberFormat="1" applyFont="1" applyFill="1" applyBorder="1" applyAlignment="1">
      <alignment vertical="center"/>
    </xf>
    <xf numFmtId="4" fontId="14" fillId="4" borderId="15" xfId="0" applyNumberFormat="1" applyFont="1" applyFill="1" applyBorder="1" applyAlignment="1">
      <alignment horizontal="center" vertical="center"/>
    </xf>
    <xf numFmtId="0" fontId="27" fillId="0" borderId="32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1" fillId="0" borderId="33" xfId="0" applyFont="1" applyBorder="1" applyAlignment="1">
      <alignment horizontal="center" vertical="center"/>
    </xf>
    <xf numFmtId="4" fontId="25" fillId="0" borderId="38" xfId="0" applyNumberFormat="1" applyFont="1" applyBorder="1" applyAlignment="1">
      <alignment horizontal="center" vertical="center"/>
    </xf>
    <xf numFmtId="0" fontId="21" fillId="0" borderId="32" xfId="0" applyFont="1" applyBorder="1" applyAlignment="1">
      <alignment horizontal="left" vertical="center"/>
    </xf>
    <xf numFmtId="4" fontId="21" fillId="0" borderId="3" xfId="0" applyNumberFormat="1" applyFont="1" applyBorder="1" applyAlignment="1">
      <alignment horizontal="center" vertical="center"/>
    </xf>
    <xf numFmtId="0" fontId="31" fillId="0" borderId="7" xfId="0" applyFont="1" applyBorder="1" applyAlignment="1">
      <alignment horizontal="left" vertical="center"/>
    </xf>
    <xf numFmtId="0" fontId="31" fillId="0" borderId="33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4" fillId="0" borderId="46" xfId="0" applyFont="1" applyBorder="1" applyAlignment="1">
      <alignment vertical="center"/>
    </xf>
    <xf numFmtId="0" fontId="15" fillId="0" borderId="46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13" xfId="0" applyBorder="1" applyAlignment="1">
      <alignment horizontal="right" vertical="center" wrapText="1"/>
    </xf>
    <xf numFmtId="0" fontId="0" fillId="5" borderId="0" xfId="0" applyFill="1"/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horizontal="right" vertical="center"/>
    </xf>
    <xf numFmtId="17" fontId="0" fillId="0" borderId="14" xfId="0" applyNumberFormat="1" applyBorder="1" applyAlignment="1">
      <alignment vertical="center" wrapText="1"/>
    </xf>
    <xf numFmtId="17" fontId="0" fillId="0" borderId="14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7" fontId="0" fillId="0" borderId="15" xfId="0" applyNumberForma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16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3" fontId="3" fillId="0" borderId="45" xfId="3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43" fontId="0" fillId="0" borderId="1" xfId="3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4" xfId="0" applyFont="1" applyFill="1" applyBorder="1"/>
    <xf numFmtId="0" fontId="0" fillId="0" borderId="0" xfId="0" applyAlignment="1">
      <alignment vertical="center"/>
    </xf>
    <xf numFmtId="0" fontId="3" fillId="0" borderId="19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49" xfId="0" applyFont="1" applyFill="1" applyBorder="1"/>
    <xf numFmtId="0" fontId="2" fillId="3" borderId="49" xfId="0" applyFont="1" applyFill="1" applyBorder="1" applyAlignment="1">
      <alignment horizontal="left" wrapText="1"/>
    </xf>
    <xf numFmtId="0" fontId="2" fillId="3" borderId="52" xfId="0" applyFont="1" applyFill="1" applyBorder="1"/>
    <xf numFmtId="164" fontId="0" fillId="0" borderId="25" xfId="1" applyFont="1" applyBorder="1" applyAlignment="1">
      <alignment horizontal="center" vertical="center"/>
    </xf>
    <xf numFmtId="164" fontId="2" fillId="3" borderId="51" xfId="0" applyNumberFormat="1" applyFont="1" applyFill="1" applyBorder="1"/>
    <xf numFmtId="0" fontId="2" fillId="3" borderId="51" xfId="0" applyFont="1" applyFill="1" applyBorder="1"/>
    <xf numFmtId="164" fontId="2" fillId="3" borderId="15" xfId="0" applyNumberFormat="1" applyFont="1" applyFill="1" applyBorder="1"/>
    <xf numFmtId="0" fontId="0" fillId="3" borderId="1" xfId="0" applyFill="1" applyBorder="1"/>
    <xf numFmtId="0" fontId="0" fillId="5" borderId="1" xfId="0" applyFill="1" applyBorder="1"/>
    <xf numFmtId="164" fontId="2" fillId="0" borderId="20" xfId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2" fillId="0" borderId="11" xfId="1" applyFont="1" applyBorder="1" applyAlignment="1">
      <alignment vertical="center"/>
    </xf>
    <xf numFmtId="164" fontId="0" fillId="0" borderId="15" xfId="1" applyFont="1" applyBorder="1" applyAlignment="1">
      <alignment vertical="center"/>
    </xf>
    <xf numFmtId="164" fontId="3" fillId="0" borderId="19" xfId="1" applyFont="1" applyBorder="1" applyAlignment="1">
      <alignment horizontal="center" vertical="center"/>
    </xf>
    <xf numFmtId="164" fontId="2" fillId="3" borderId="49" xfId="1" applyFont="1" applyFill="1" applyBorder="1"/>
    <xf numFmtId="164" fontId="0" fillId="0" borderId="1" xfId="1" applyFont="1" applyBorder="1" applyAlignment="1">
      <alignment vertical="center"/>
    </xf>
    <xf numFmtId="164" fontId="2" fillId="3" borderId="7" xfId="1" applyFont="1" applyFill="1" applyBorder="1"/>
    <xf numFmtId="164" fontId="0" fillId="0" borderId="0" xfId="1" applyFont="1" applyBorder="1" applyAlignment="1">
      <alignment vertical="center"/>
    </xf>
    <xf numFmtId="164" fontId="0" fillId="0" borderId="0" xfId="1" applyFont="1"/>
    <xf numFmtId="164" fontId="8" fillId="0" borderId="1" xfId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left" vertical="center"/>
    </xf>
    <xf numFmtId="43" fontId="0" fillId="0" borderId="14" xfId="3" applyFont="1" applyBorder="1" applyAlignment="1">
      <alignment horizontal="center" vertical="center" wrapText="1"/>
    </xf>
    <xf numFmtId="43" fontId="2" fillId="3" borderId="34" xfId="3" applyFont="1" applyFill="1" applyBorder="1" applyAlignment="1">
      <alignment horizontal="center" vertical="center"/>
    </xf>
    <xf numFmtId="43" fontId="2" fillId="3" borderId="1" xfId="3" applyFont="1" applyFill="1" applyBorder="1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0" xfId="7" applyFont="1"/>
    <xf numFmtId="0" fontId="45" fillId="0" borderId="63" xfId="7" applyFont="1" applyBorder="1" applyAlignment="1">
      <alignment horizontal="center" vertical="center"/>
    </xf>
    <xf numFmtId="10" fontId="45" fillId="6" borderId="64" xfId="7" applyNumberFormat="1" applyFont="1" applyFill="1" applyBorder="1" applyAlignment="1" applyProtection="1">
      <alignment horizontal="center" vertical="center"/>
      <protection locked="0"/>
    </xf>
    <xf numFmtId="10" fontId="45" fillId="7" borderId="64" xfId="7" applyNumberFormat="1" applyFont="1" applyFill="1" applyBorder="1" applyAlignment="1">
      <alignment horizontal="center" vertical="center"/>
    </xf>
    <xf numFmtId="0" fontId="45" fillId="8" borderId="66" xfId="7" applyFont="1" applyFill="1" applyBorder="1" applyAlignment="1">
      <alignment horizontal="center" vertical="center" wrapText="1"/>
    </xf>
    <xf numFmtId="10" fontId="44" fillId="8" borderId="67" xfId="7" applyNumberFormat="1" applyFont="1" applyFill="1" applyBorder="1" applyAlignment="1">
      <alignment horizontal="center" vertical="center"/>
    </xf>
    <xf numFmtId="0" fontId="0" fillId="0" borderId="0" xfId="7" applyFont="1" applyAlignment="1">
      <alignment horizontal="center" vertical="top"/>
    </xf>
    <xf numFmtId="0" fontId="0" fillId="0" borderId="0" xfId="0" applyAlignment="1">
      <alignment vertical="center" wrapText="1"/>
    </xf>
    <xf numFmtId="43" fontId="0" fillId="0" borderId="0" xfId="3" applyFont="1" applyBorder="1" applyAlignment="1">
      <alignment vertical="center"/>
    </xf>
    <xf numFmtId="43" fontId="0" fillId="0" borderId="0" xfId="3" applyFont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3" fontId="0" fillId="0" borderId="6" xfId="3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7" borderId="2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43" fontId="2" fillId="7" borderId="1" xfId="3" applyFont="1" applyFill="1" applyBorder="1" applyAlignment="1">
      <alignment horizontal="center" vertical="center"/>
    </xf>
    <xf numFmtId="164" fontId="2" fillId="7" borderId="1" xfId="1" applyFont="1" applyFill="1" applyBorder="1" applyAlignment="1">
      <alignment vertical="center"/>
    </xf>
    <xf numFmtId="164" fontId="2" fillId="7" borderId="1" xfId="1" applyFont="1" applyFill="1" applyBorder="1" applyAlignment="1">
      <alignment horizontal="center" vertical="center"/>
    </xf>
    <xf numFmtId="164" fontId="2" fillId="7" borderId="25" xfId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3" borderId="47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29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8" xfId="0" applyFont="1" applyFill="1" applyBorder="1" applyAlignment="1">
      <alignment horizontal="center" wrapText="1"/>
    </xf>
    <xf numFmtId="0" fontId="0" fillId="0" borderId="4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8" xfId="0" applyBorder="1" applyAlignment="1">
      <alignment horizontal="center"/>
    </xf>
    <xf numFmtId="0" fontId="40" fillId="0" borderId="1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wrapText="1"/>
    </xf>
    <xf numFmtId="0" fontId="2" fillId="3" borderId="51" xfId="0" applyFont="1" applyFill="1" applyBorder="1" applyAlignment="1">
      <alignment horizontal="center" wrapText="1"/>
    </xf>
    <xf numFmtId="0" fontId="0" fillId="0" borderId="62" xfId="7" applyFont="1" applyBorder="1" applyAlignment="1">
      <alignment horizontal="center" vertical="center" wrapText="1"/>
    </xf>
    <xf numFmtId="0" fontId="0" fillId="0" borderId="63" xfId="7" applyFont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42" fillId="0" borderId="53" xfId="5" applyFont="1" applyBorder="1" applyAlignment="1">
      <alignment horizontal="left" vertical="top"/>
    </xf>
    <xf numFmtId="0" fontId="42" fillId="0" borderId="54" xfId="5" applyFont="1" applyBorder="1" applyAlignment="1">
      <alignment horizontal="left" vertical="top"/>
    </xf>
    <xf numFmtId="0" fontId="42" fillId="0" borderId="55" xfId="5" applyFont="1" applyBorder="1" applyAlignment="1">
      <alignment horizontal="left" vertical="top"/>
    </xf>
    <xf numFmtId="166" fontId="41" fillId="3" borderId="56" xfId="6" applyFont="1" applyFill="1" applyBorder="1" applyAlignment="1" applyProtection="1">
      <alignment horizontal="left"/>
      <protection locked="0"/>
    </xf>
    <xf numFmtId="166" fontId="41" fillId="3" borderId="57" xfId="6" applyFont="1" applyFill="1" applyBorder="1" applyAlignment="1" applyProtection="1">
      <alignment horizontal="left"/>
      <protection locked="0"/>
    </xf>
    <xf numFmtId="166" fontId="41" fillId="3" borderId="58" xfId="6" applyFont="1" applyFill="1" applyBorder="1" applyAlignment="1" applyProtection="1">
      <alignment horizontal="left"/>
      <protection locked="0"/>
    </xf>
    <xf numFmtId="0" fontId="44" fillId="3" borderId="59" xfId="7" applyFont="1" applyFill="1" applyBorder="1" applyAlignment="1">
      <alignment horizontal="center" vertical="center"/>
    </xf>
    <xf numFmtId="0" fontId="44" fillId="3" borderId="60" xfId="7" applyFont="1" applyFill="1" applyBorder="1" applyAlignment="1">
      <alignment horizontal="center" vertical="center"/>
    </xf>
    <xf numFmtId="0" fontId="44" fillId="3" borderId="62" xfId="7" applyFont="1" applyFill="1" applyBorder="1" applyAlignment="1">
      <alignment horizontal="center" vertical="center"/>
    </xf>
    <xf numFmtId="0" fontId="44" fillId="3" borderId="63" xfId="7" applyFont="1" applyFill="1" applyBorder="1" applyAlignment="1">
      <alignment horizontal="center" vertical="center"/>
    </xf>
    <xf numFmtId="4" fontId="44" fillId="3" borderId="61" xfId="7" applyNumberFormat="1" applyFont="1" applyFill="1" applyBorder="1" applyAlignment="1">
      <alignment horizontal="center" vertical="center" wrapText="1"/>
    </xf>
    <xf numFmtId="4" fontId="44" fillId="3" borderId="64" xfId="7" applyNumberFormat="1" applyFont="1" applyFill="1" applyBorder="1" applyAlignment="1">
      <alignment horizontal="center" vertical="center" wrapText="1"/>
    </xf>
    <xf numFmtId="0" fontId="45" fillId="8" borderId="65" xfId="7" applyFont="1" applyFill="1" applyBorder="1" applyAlignment="1">
      <alignment horizontal="center" vertical="center" wrapText="1"/>
    </xf>
    <xf numFmtId="0" fontId="45" fillId="8" borderId="66" xfId="7" applyFont="1" applyFill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46" fillId="0" borderId="0" xfId="0" applyFont="1" applyAlignment="1">
      <alignment horizontal="right" vertical="center"/>
    </xf>
    <xf numFmtId="0" fontId="47" fillId="0" borderId="0" xfId="0" applyFont="1" applyAlignment="1">
      <alignment horizont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3" fillId="0" borderId="30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4" fontId="14" fillId="0" borderId="39" xfId="0" applyNumberFormat="1" applyFont="1" applyBorder="1" applyAlignment="1">
      <alignment horizontal="center" vertical="center"/>
    </xf>
    <xf numFmtId="4" fontId="15" fillId="0" borderId="40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" fontId="14" fillId="0" borderId="40" xfId="0" applyNumberFormat="1" applyFont="1" applyBorder="1" applyAlignment="1">
      <alignment horizontal="center" vertical="center"/>
    </xf>
    <xf numFmtId="4" fontId="25" fillId="0" borderId="41" xfId="0" applyNumberFormat="1" applyFont="1" applyBorder="1" applyAlignment="1">
      <alignment horizontal="center" vertical="center"/>
    </xf>
    <xf numFmtId="4" fontId="25" fillId="0" borderId="42" xfId="0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5" borderId="0" xfId="0" applyFont="1" applyFill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4" fontId="25" fillId="0" borderId="43" xfId="0" applyNumberFormat="1" applyFont="1" applyBorder="1" applyAlignment="1">
      <alignment horizontal="center" vertical="center"/>
    </xf>
    <xf numFmtId="4" fontId="25" fillId="0" borderId="44" xfId="0" applyNumberFormat="1" applyFont="1" applyBorder="1" applyAlignment="1">
      <alignment horizontal="center" vertical="center"/>
    </xf>
    <xf numFmtId="4" fontId="25" fillId="0" borderId="32" xfId="0" applyNumberFormat="1" applyFont="1" applyBorder="1" applyAlignment="1">
      <alignment horizontal="center" vertical="center"/>
    </xf>
    <xf numFmtId="4" fontId="25" fillId="0" borderId="3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43" fontId="14" fillId="0" borderId="2" xfId="3" applyFont="1" applyBorder="1" applyAlignment="1">
      <alignment horizontal="center" vertical="center"/>
    </xf>
    <xf numFmtId="43" fontId="15" fillId="0" borderId="3" xfId="3" applyFont="1" applyBorder="1" applyAlignment="1">
      <alignment horizontal="center" vertical="center"/>
    </xf>
    <xf numFmtId="4" fontId="20" fillId="0" borderId="42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0" fillId="0" borderId="4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8" xfId="0" applyBorder="1" applyAlignment="1">
      <alignment vertical="center"/>
    </xf>
    <xf numFmtId="43" fontId="0" fillId="0" borderId="0" xfId="3" applyFont="1"/>
    <xf numFmtId="43" fontId="0" fillId="0" borderId="14" xfId="3" applyFont="1" applyBorder="1"/>
    <xf numFmtId="43" fontId="0" fillId="3" borderId="0" xfId="3" applyFont="1" applyFill="1"/>
    <xf numFmtId="43" fontId="2" fillId="9" borderId="0" xfId="3" applyFont="1" applyFill="1" applyAlignment="1">
      <alignment vertical="center" wrapText="1"/>
    </xf>
    <xf numFmtId="43" fontId="0" fillId="5" borderId="0" xfId="3" applyFont="1" applyFill="1"/>
    <xf numFmtId="43" fontId="0" fillId="0" borderId="0" xfId="3" applyFont="1" applyAlignment="1">
      <alignment wrapText="1"/>
    </xf>
    <xf numFmtId="4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0" xfId="0" applyNumberFormat="1" applyAlignment="1">
      <alignment horizontal="center" vertical="center"/>
    </xf>
    <xf numFmtId="0" fontId="7" fillId="0" borderId="71" xfId="0" applyFont="1" applyBorder="1" applyAlignment="1">
      <alignment horizontal="center" wrapText="1"/>
    </xf>
    <xf numFmtId="164" fontId="7" fillId="0" borderId="34" xfId="0" applyNumberFormat="1" applyFont="1" applyBorder="1"/>
    <xf numFmtId="0" fontId="7" fillId="0" borderId="72" xfId="0" applyFont="1" applyBorder="1" applyAlignment="1">
      <alignment horizontal="center" vertical="center"/>
    </xf>
    <xf numFmtId="164" fontId="0" fillId="0" borderId="22" xfId="0" applyNumberFormat="1" applyBorder="1"/>
    <xf numFmtId="10" fontId="7" fillId="0" borderId="23" xfId="2" applyNumberFormat="1" applyFont="1" applyBorder="1" applyAlignment="1">
      <alignment horizontal="center" vertical="center"/>
    </xf>
    <xf numFmtId="10" fontId="0" fillId="0" borderId="1" xfId="2" applyNumberFormat="1" applyFont="1" applyBorder="1"/>
    <xf numFmtId="164" fontId="0" fillId="0" borderId="74" xfId="1" applyFont="1" applyBorder="1" applyAlignment="1">
      <alignment horizontal="center" vertical="center"/>
    </xf>
    <xf numFmtId="0" fontId="0" fillId="0" borderId="51" xfId="0" applyBorder="1" applyAlignment="1">
      <alignment vertical="center"/>
    </xf>
    <xf numFmtId="164" fontId="2" fillId="3" borderId="1" xfId="0" applyNumberFormat="1" applyFont="1" applyFill="1" applyBorder="1"/>
    <xf numFmtId="0" fontId="0" fillId="0" borderId="75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64" fontId="0" fillId="0" borderId="6" xfId="1" applyFont="1" applyBorder="1" applyAlignment="1">
      <alignment vertical="center"/>
    </xf>
    <xf numFmtId="164" fontId="0" fillId="0" borderId="6" xfId="1" applyFont="1" applyBorder="1" applyAlignment="1">
      <alignment horizontal="center" vertical="center"/>
    </xf>
    <xf numFmtId="0" fontId="2" fillId="3" borderId="30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wrapText="1"/>
    </xf>
    <xf numFmtId="0" fontId="2" fillId="3" borderId="31" xfId="0" applyFont="1" applyFill="1" applyBorder="1" applyAlignment="1">
      <alignment wrapText="1"/>
    </xf>
    <xf numFmtId="164" fontId="2" fillId="3" borderId="31" xfId="0" applyNumberFormat="1" applyFont="1" applyFill="1" applyBorder="1"/>
    <xf numFmtId="0" fontId="7" fillId="0" borderId="76" xfId="0" applyFont="1" applyBorder="1" applyAlignment="1">
      <alignment horizontal="center" wrapText="1"/>
    </xf>
    <xf numFmtId="0" fontId="7" fillId="0" borderId="74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164" fontId="0" fillId="0" borderId="0" xfId="1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2" fillId="0" borderId="1" xfId="0" applyNumberFormat="1" applyFont="1" applyBorder="1"/>
    <xf numFmtId="0" fontId="0" fillId="0" borderId="7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164" fontId="7" fillId="0" borderId="82" xfId="0" applyNumberFormat="1" applyFont="1" applyBorder="1"/>
    <xf numFmtId="164" fontId="7" fillId="0" borderId="3" xfId="0" applyNumberFormat="1" applyFont="1" applyBorder="1"/>
    <xf numFmtId="0" fontId="7" fillId="0" borderId="33" xfId="0" applyFont="1" applyBorder="1"/>
    <xf numFmtId="0" fontId="7" fillId="0" borderId="31" xfId="0" applyFont="1" applyBorder="1"/>
    <xf numFmtId="164" fontId="2" fillId="0" borderId="21" xfId="0" applyNumberFormat="1" applyFont="1" applyBorder="1"/>
    <xf numFmtId="164" fontId="0" fillId="0" borderId="23" xfId="0" applyNumberFormat="1" applyBorder="1"/>
    <xf numFmtId="10" fontId="0" fillId="0" borderId="24" xfId="2" applyNumberFormat="1" applyFont="1" applyBorder="1"/>
    <xf numFmtId="164" fontId="0" fillId="0" borderId="25" xfId="0" applyNumberFormat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164" fontId="0" fillId="0" borderId="8" xfId="0" applyNumberFormat="1" applyBorder="1"/>
    <xf numFmtId="164" fontId="0" fillId="0" borderId="24" xfId="0" applyNumberFormat="1" applyBorder="1"/>
    <xf numFmtId="164" fontId="7" fillId="0" borderId="50" xfId="0" applyNumberFormat="1" applyFont="1" applyBorder="1"/>
    <xf numFmtId="164" fontId="7" fillId="0" borderId="72" xfId="0" applyNumberFormat="1" applyFont="1" applyBorder="1"/>
    <xf numFmtId="164" fontId="7" fillId="0" borderId="26" xfId="0" applyNumberFormat="1" applyFont="1" applyBorder="1"/>
    <xf numFmtId="164" fontId="7" fillId="0" borderId="28" xfId="0" applyNumberFormat="1" applyFont="1" applyBorder="1"/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164" fontId="2" fillId="3" borderId="24" xfId="0" applyNumberFormat="1" applyFont="1" applyFill="1" applyBorder="1"/>
    <xf numFmtId="164" fontId="0" fillId="3" borderId="1" xfId="0" applyNumberFormat="1" applyFill="1" applyBorder="1"/>
    <xf numFmtId="164" fontId="0" fillId="3" borderId="25" xfId="0" applyNumberFormat="1" applyFill="1" applyBorder="1"/>
    <xf numFmtId="164" fontId="7" fillId="3" borderId="3" xfId="0" applyNumberFormat="1" applyFont="1" applyFill="1" applyBorder="1"/>
    <xf numFmtId="10" fontId="7" fillId="3" borderId="25" xfId="2" applyNumberFormat="1" applyFont="1" applyFill="1" applyBorder="1" applyAlignment="1">
      <alignment horizontal="center" vertical="center"/>
    </xf>
    <xf numFmtId="10" fontId="0" fillId="3" borderId="24" xfId="2" applyNumberFormat="1" applyFont="1" applyFill="1" applyBorder="1"/>
    <xf numFmtId="10" fontId="0" fillId="3" borderId="1" xfId="2" applyNumberFormat="1" applyFont="1" applyFill="1" applyBorder="1"/>
    <xf numFmtId="164" fontId="2" fillId="3" borderId="25" xfId="0" applyNumberFormat="1" applyFont="1" applyFill="1" applyBorder="1"/>
    <xf numFmtId="164" fontId="0" fillId="3" borderId="24" xfId="0" applyNumberFormat="1" applyFill="1" applyBorder="1"/>
    <xf numFmtId="0" fontId="0" fillId="3" borderId="26" xfId="0" applyFill="1" applyBorder="1" applyAlignment="1">
      <alignment horizontal="center" vertical="center"/>
    </xf>
    <xf numFmtId="0" fontId="0" fillId="3" borderId="80" xfId="0" applyFill="1" applyBorder="1" applyAlignment="1">
      <alignment horizontal="left" vertical="center" wrapText="1"/>
    </xf>
    <xf numFmtId="164" fontId="0" fillId="3" borderId="26" xfId="0" applyNumberFormat="1" applyFill="1" applyBorder="1"/>
    <xf numFmtId="10" fontId="0" fillId="3" borderId="27" xfId="2" applyNumberFormat="1" applyFont="1" applyFill="1" applyBorder="1"/>
    <xf numFmtId="164" fontId="7" fillId="3" borderId="73" xfId="0" applyNumberFormat="1" applyFont="1" applyFill="1" applyBorder="1"/>
    <xf numFmtId="10" fontId="7" fillId="3" borderId="28" xfId="2" applyNumberFormat="1" applyFont="1" applyFill="1" applyBorder="1" applyAlignment="1">
      <alignment horizontal="center" vertical="center"/>
    </xf>
    <xf numFmtId="10" fontId="0" fillId="0" borderId="25" xfId="2" applyNumberFormat="1" applyFont="1" applyBorder="1"/>
    <xf numFmtId="10" fontId="0" fillId="3" borderId="25" xfId="2" applyNumberFormat="1" applyFont="1" applyFill="1" applyBorder="1"/>
    <xf numFmtId="10" fontId="0" fillId="3" borderId="28" xfId="2" applyNumberFormat="1" applyFont="1" applyFill="1" applyBorder="1"/>
    <xf numFmtId="0" fontId="12" fillId="10" borderId="13" xfId="0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2" fillId="10" borderId="68" xfId="0" applyFont="1" applyFill="1" applyBorder="1" applyAlignment="1">
      <alignment horizontal="center" vertical="center"/>
    </xf>
    <xf numFmtId="0" fontId="2" fillId="10" borderId="78" xfId="0" applyFont="1" applyFill="1" applyBorder="1" applyAlignment="1">
      <alignment horizontal="center" vertical="center" wrapText="1"/>
    </xf>
    <xf numFmtId="0" fontId="2" fillId="10" borderId="69" xfId="0" applyFont="1" applyFill="1" applyBorder="1" applyAlignment="1">
      <alignment horizontal="center" vertical="center"/>
    </xf>
    <xf numFmtId="0" fontId="2" fillId="10" borderId="70" xfId="0" applyFont="1" applyFill="1" applyBorder="1" applyAlignment="1">
      <alignment horizontal="center" vertical="center"/>
    </xf>
    <xf numFmtId="0" fontId="2" fillId="10" borderId="81" xfId="0" applyFont="1" applyFill="1" applyBorder="1" applyAlignment="1">
      <alignment horizontal="center" vertical="center" wrapText="1"/>
    </xf>
    <xf numFmtId="0" fontId="2" fillId="10" borderId="70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164" fontId="7" fillId="10" borderId="19" xfId="0" applyNumberFormat="1" applyFont="1" applyFill="1" applyBorder="1"/>
    <xf numFmtId="10" fontId="7" fillId="10" borderId="77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10" fontId="0" fillId="0" borderId="20" xfId="2" applyNumberFormat="1" applyFont="1" applyBorder="1" applyAlignment="1">
      <alignment horizontal="left" vertical="center" wrapText="1"/>
    </xf>
  </cellXfs>
  <cellStyles count="8">
    <cellStyle name="Moeda" xfId="1" builtinId="4"/>
    <cellStyle name="Moeda 2" xfId="4" xr:uid="{00000000-0005-0000-0000-000001000000}"/>
    <cellStyle name="Moeda_Composicao BDI v2.1" xfId="6" xr:uid="{F44D84C6-65BF-454A-85B2-1F3AE6EF7966}"/>
    <cellStyle name="Normal" xfId="0" builtinId="0"/>
    <cellStyle name="Normal 2" xfId="7" xr:uid="{770F7004-1C83-4A45-AEAE-7C3FDD2A5B7F}"/>
    <cellStyle name="Normal_FICHA DE VERIFICAÇÃO PRELIMINAR - Plano R" xfId="5" xr:uid="{B1A0DC2E-E3E9-49A8-96B0-4880AF62D364}"/>
    <cellStyle name="Porcentagem" xfId="2" builtinId="5"/>
    <cellStyle name="Vírgula" xfId="3" builtinId="3"/>
  </cellStyles>
  <dxfs count="40"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1F757FBA-0AA1-4424-9B52-9AB266828D54}"/>
            </a:ext>
          </a:extLst>
        </xdr:cNvPr>
        <xdr:cNvSpPr>
          <a:spLocks noChangeShapeType="1"/>
        </xdr:cNvSpPr>
      </xdr:nvSpPr>
      <xdr:spPr bwMode="auto">
        <a:xfrm>
          <a:off x="1058418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CE89EB50-3A96-4919-96F4-FCA9A049433B}"/>
            </a:ext>
          </a:extLst>
        </xdr:cNvPr>
        <xdr:cNvSpPr>
          <a:spLocks noChangeShapeType="1"/>
        </xdr:cNvSpPr>
      </xdr:nvSpPr>
      <xdr:spPr bwMode="auto">
        <a:xfrm>
          <a:off x="1058418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B76B32E9-085C-4F63-B77E-FD5F3B6BA409}"/>
            </a:ext>
          </a:extLst>
        </xdr:cNvPr>
        <xdr:cNvSpPr>
          <a:spLocks noChangeShapeType="1"/>
        </xdr:cNvSpPr>
      </xdr:nvSpPr>
      <xdr:spPr bwMode="auto">
        <a:xfrm flipH="1">
          <a:off x="1058418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88F98ECB-769E-48B9-9176-E7BFEDB29404}"/>
            </a:ext>
          </a:extLst>
        </xdr:cNvPr>
        <xdr:cNvSpPr>
          <a:spLocks noChangeShapeType="1"/>
        </xdr:cNvSpPr>
      </xdr:nvSpPr>
      <xdr:spPr bwMode="auto">
        <a:xfrm>
          <a:off x="1058418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ngenharia/2020/2021/SANDOVALINA/ARQUIBANCADA%20E%20VESTIARIOS/PLANILHA%20M&#218;LTIPLA%20-%20ESTADIO%20VICENTE%20ENOCKS%20RIB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engenharia/2020/2021/MARABA/PAVIMENTA&#199;&#195;O/Planilha%20-%20enviar%2001-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"/>
      <sheetName val="MEMORIAL"/>
      <sheetName val="CRONOGRAMA F-F"/>
      <sheetName val="CRONO SDR"/>
      <sheetName val="COMPOSIÇÕES"/>
    </sheetNames>
    <sheetDataSet>
      <sheetData sheetId="0">
        <row r="27">
          <cell r="J27">
            <v>284126.03776750003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3"/>
  <sheetViews>
    <sheetView showGridLines="0" view="pageBreakPreview" zoomScale="85" zoomScaleNormal="100" zoomScaleSheetLayoutView="85" workbookViewId="0">
      <selection activeCell="D112" sqref="B112:J115"/>
    </sheetView>
  </sheetViews>
  <sheetFormatPr defaultRowHeight="14.4"/>
  <cols>
    <col min="1" max="1" width="7.33203125" style="2" customWidth="1"/>
    <col min="2" max="2" width="13.88671875" style="2" customWidth="1"/>
    <col min="3" max="3" width="11.44140625" style="2" customWidth="1"/>
    <col min="4" max="4" width="54.6640625" style="196" customWidth="1"/>
    <col min="5" max="5" width="16.33203125" style="2" bestFit="1" customWidth="1"/>
    <col min="6" max="6" width="12.6640625" style="5" bestFit="1" customWidth="1"/>
    <col min="7" max="7" width="15.44140625" style="221" bestFit="1" customWidth="1"/>
    <col min="8" max="8" width="16" bestFit="1" customWidth="1"/>
    <col min="9" max="9" width="18.77734375" customWidth="1"/>
    <col min="10" max="10" width="15.109375" hidden="1" customWidth="1"/>
    <col min="11" max="11" width="4.33203125" hidden="1" customWidth="1"/>
    <col min="12" max="12" width="13.33203125" hidden="1" customWidth="1"/>
    <col min="13" max="13" width="19.109375" style="374" customWidth="1"/>
    <col min="14" max="14" width="19.109375" customWidth="1"/>
    <col min="15" max="15" width="8.88671875" style="7"/>
  </cols>
  <sheetData>
    <row r="1" spans="1:16" ht="45" customHeight="1" thickBot="1">
      <c r="A1" s="254" t="s">
        <v>0</v>
      </c>
      <c r="B1" s="255"/>
      <c r="C1" s="255"/>
      <c r="D1" s="255"/>
      <c r="E1" s="255"/>
      <c r="F1" s="255"/>
      <c r="G1" s="256"/>
      <c r="H1" s="256"/>
      <c r="I1" s="257"/>
    </row>
    <row r="2" spans="1:16" ht="29.4" thickBot="1">
      <c r="A2" s="261" t="s">
        <v>239</v>
      </c>
      <c r="B2" s="262"/>
      <c r="C2" s="262"/>
      <c r="D2" s="262"/>
      <c r="E2" s="262"/>
      <c r="F2" s="263"/>
      <c r="G2" s="212"/>
      <c r="H2" s="172" t="s">
        <v>27</v>
      </c>
      <c r="I2" s="174" t="s">
        <v>425</v>
      </c>
    </row>
    <row r="3" spans="1:16">
      <c r="A3" s="264" t="s">
        <v>125</v>
      </c>
      <c r="B3" s="265"/>
      <c r="C3" s="265"/>
      <c r="D3" s="265"/>
      <c r="E3" s="265"/>
      <c r="F3" s="266"/>
      <c r="G3" s="213"/>
      <c r="H3" s="170"/>
      <c r="I3" s="171"/>
    </row>
    <row r="4" spans="1:16" ht="15" thickBot="1">
      <c r="A4" s="267" t="s">
        <v>1</v>
      </c>
      <c r="B4" s="268"/>
      <c r="C4" s="268"/>
      <c r="D4" s="268"/>
      <c r="E4" s="268"/>
      <c r="F4" s="269"/>
      <c r="G4" s="214"/>
      <c r="H4" s="168"/>
      <c r="I4" s="169"/>
    </row>
    <row r="5" spans="1:16" ht="15" thickBot="1">
      <c r="A5" s="258"/>
      <c r="B5" s="259"/>
      <c r="C5" s="259"/>
      <c r="D5" s="260"/>
      <c r="E5" s="172"/>
      <c r="F5" s="173"/>
      <c r="G5" s="215"/>
      <c r="H5" s="166" t="s">
        <v>126</v>
      </c>
      <c r="I5" s="223">
        <v>0.26600000000000001</v>
      </c>
    </row>
    <row r="6" spans="1:16" s="29" customFormat="1" ht="35.25" customHeight="1" thickBot="1">
      <c r="A6" s="30" t="s">
        <v>2</v>
      </c>
      <c r="B6" s="80" t="s">
        <v>123</v>
      </c>
      <c r="C6" s="31" t="s">
        <v>26</v>
      </c>
      <c r="D6" s="195" t="s">
        <v>3</v>
      </c>
      <c r="E6" s="33" t="s">
        <v>4</v>
      </c>
      <c r="F6" s="34" t="s">
        <v>5</v>
      </c>
      <c r="G6" s="216" t="s">
        <v>6</v>
      </c>
      <c r="H6" s="33" t="s">
        <v>7</v>
      </c>
      <c r="I6" s="165" t="s">
        <v>28</v>
      </c>
      <c r="M6" s="375"/>
      <c r="N6"/>
      <c r="O6" s="7"/>
    </row>
    <row r="7" spans="1:16" s="79" customFormat="1">
      <c r="A7" s="201" t="s">
        <v>9</v>
      </c>
      <c r="B7" s="202"/>
      <c r="C7" s="203"/>
      <c r="D7" s="204" t="s">
        <v>98</v>
      </c>
      <c r="E7" s="203"/>
      <c r="F7" s="203"/>
      <c r="G7" s="217"/>
      <c r="H7" s="203"/>
      <c r="I7" s="205"/>
      <c r="M7" s="376"/>
      <c r="O7" s="210"/>
    </row>
    <row r="8" spans="1:16" s="2" customFormat="1">
      <c r="A8" s="74" t="str">
        <f>'MEMORIA CALC'!A8</f>
        <v>1.1</v>
      </c>
      <c r="B8" s="181" t="str">
        <f>'MEMORIA CALC'!B8</f>
        <v>CDHU</v>
      </c>
      <c r="C8" s="181" t="str">
        <f>'MEMORIA CALC'!C8</f>
        <v>02.08.040</v>
      </c>
      <c r="D8" s="199" t="str">
        <f>'MEMORIA CALC'!D8</f>
        <v>Placa em lona com impressão digital e requadro em metalon</v>
      </c>
      <c r="E8" s="181" t="str">
        <f>'MEMORIA CALC'!E8</f>
        <v>M2</v>
      </c>
      <c r="F8" s="188">
        <f>'MEMORIA CALC'!F8</f>
        <v>6</v>
      </c>
      <c r="G8" s="218">
        <v>440.98</v>
      </c>
      <c r="H8" s="4">
        <f>G8*F8</f>
        <v>2645.88</v>
      </c>
      <c r="I8" s="206">
        <f>H8*(1+$I$5)</f>
        <v>3349.68408</v>
      </c>
      <c r="M8" s="227">
        <v>6</v>
      </c>
      <c r="N8" s="380">
        <f>F8-M8</f>
        <v>0</v>
      </c>
      <c r="O8" s="181">
        <v>440.98</v>
      </c>
      <c r="P8" s="382">
        <f>G8-O8</f>
        <v>0</v>
      </c>
    </row>
    <row r="9" spans="1:16" s="2" customFormat="1">
      <c r="A9" s="74" t="str">
        <f>'MEMORIA CALC'!A9</f>
        <v>1.2</v>
      </c>
      <c r="B9" s="181" t="str">
        <f>'MEMORIA CALC'!B9</f>
        <v>CDHU</v>
      </c>
      <c r="C9" s="181" t="str">
        <f>'MEMORIA CALC'!C9</f>
        <v>02.03.260</v>
      </c>
      <c r="D9" s="199" t="str">
        <f>'MEMORIA CALC'!D9</f>
        <v>Tapume fixo em painel OSB - espessura 10 mm</v>
      </c>
      <c r="E9" s="181" t="str">
        <f>'MEMORIA CALC'!E9</f>
        <v>M2</v>
      </c>
      <c r="F9" s="188">
        <f>'MEMORIA CALC'!F9</f>
        <v>147</v>
      </c>
      <c r="G9" s="218">
        <v>119.77</v>
      </c>
      <c r="H9" s="4">
        <f>G9*F9</f>
        <v>17606.189999999999</v>
      </c>
      <c r="I9" s="206">
        <f>H9*(1+$I$5)</f>
        <v>22289.436539999999</v>
      </c>
      <c r="M9" s="227"/>
      <c r="N9" s="380">
        <f t="shared" ref="N9:N49" si="0">F9-M9</f>
        <v>147</v>
      </c>
      <c r="O9" s="181">
        <v>119.77</v>
      </c>
      <c r="P9" s="382">
        <f t="shared" ref="P9:P72" si="1">G9-O9</f>
        <v>0</v>
      </c>
    </row>
    <row r="10" spans="1:16" s="2" customFormat="1" ht="14.4" customHeight="1">
      <c r="A10" s="270" t="s">
        <v>187</v>
      </c>
      <c r="B10" s="271"/>
      <c r="C10" s="271"/>
      <c r="D10" s="271"/>
      <c r="E10" s="271"/>
      <c r="F10" s="271"/>
      <c r="G10" s="369"/>
      <c r="H10" s="370"/>
      <c r="I10" s="207">
        <f>SUM(I8:I9)</f>
        <v>25639.120619999998</v>
      </c>
      <c r="M10" s="227"/>
      <c r="N10" s="380">
        <f t="shared" si="0"/>
        <v>0</v>
      </c>
      <c r="O10" s="181">
        <v>0</v>
      </c>
      <c r="P10" s="382">
        <f t="shared" si="1"/>
        <v>0</v>
      </c>
    </row>
    <row r="11" spans="1:16">
      <c r="A11" s="371"/>
      <c r="B11" s="372"/>
      <c r="C11" s="372"/>
      <c r="D11" s="372"/>
      <c r="E11" s="372"/>
      <c r="F11" s="372"/>
      <c r="G11" s="372"/>
      <c r="H11" s="372"/>
      <c r="I11" s="373"/>
      <c r="N11" s="380">
        <f t="shared" si="0"/>
        <v>0</v>
      </c>
      <c r="P11" s="382">
        <f t="shared" si="1"/>
        <v>0</v>
      </c>
    </row>
    <row r="12" spans="1:16" s="79" customFormat="1">
      <c r="A12" s="178" t="str">
        <f>'MEMORIA CALC'!A12</f>
        <v>2.</v>
      </c>
      <c r="B12" s="179"/>
      <c r="C12" s="78"/>
      <c r="D12" s="198" t="str">
        <f>'MEMORIA CALC'!D12</f>
        <v>INFRAESTRUTURA</v>
      </c>
      <c r="E12" s="78"/>
      <c r="F12" s="78"/>
      <c r="G12" s="219"/>
      <c r="H12" s="78"/>
      <c r="I12" s="208"/>
      <c r="M12" s="374"/>
      <c r="N12" s="380">
        <f t="shared" si="0"/>
        <v>0</v>
      </c>
      <c r="O12" s="7"/>
      <c r="P12" s="382">
        <f t="shared" si="1"/>
        <v>0</v>
      </c>
    </row>
    <row r="13" spans="1:16" ht="43.2">
      <c r="A13" s="74" t="str">
        <f>'MEMORIA CALC'!A13</f>
        <v>2.1</v>
      </c>
      <c r="B13" s="181" t="str">
        <f>'MEMORIA CALC'!B13</f>
        <v>SINAPI</v>
      </c>
      <c r="C13" s="181" t="str">
        <f>'MEMORIA CALC'!C13</f>
        <v>101174</v>
      </c>
      <c r="D13" s="199" t="str">
        <f>'MEMORIA CALC'!D13</f>
        <v>ESTACA BROCA DE CONCRETO, DIÂMETRO DE 25CM, ESCAVAÇÃO MANUAL COM TRADO CONCHA, COM ARMADURA DE ARRANQUE. AF_05/2020</v>
      </c>
      <c r="E13" s="181" t="str">
        <f>'MEMORIA CALC'!E13</f>
        <v>M</v>
      </c>
      <c r="F13" s="188">
        <f>'MEMORIA CALC'!F13</f>
        <v>96</v>
      </c>
      <c r="G13" s="218">
        <v>91.19</v>
      </c>
      <c r="H13" s="4">
        <f t="shared" ref="H13:H23" si="2">G13*F13</f>
        <v>8754.24</v>
      </c>
      <c r="I13" s="206">
        <f t="shared" ref="I13:I23" si="3">H13*(1+$I$5)</f>
        <v>11082.867839999999</v>
      </c>
      <c r="M13" s="376">
        <v>96</v>
      </c>
      <c r="N13" s="380">
        <f t="shared" si="0"/>
        <v>0</v>
      </c>
      <c r="O13" s="210">
        <v>91.19</v>
      </c>
      <c r="P13" s="382">
        <f t="shared" si="1"/>
        <v>0</v>
      </c>
    </row>
    <row r="14" spans="1:16">
      <c r="A14" s="74" t="str">
        <f>'MEMORIA CALC'!A14</f>
        <v>2.2</v>
      </c>
      <c r="B14" s="181" t="str">
        <f>'MEMORIA CALC'!B14</f>
        <v>CDHU</v>
      </c>
      <c r="C14" s="181" t="str">
        <f>'MEMORIA CALC'!C14</f>
        <v>10.01.040</v>
      </c>
      <c r="D14" s="199" t="str">
        <f>'MEMORIA CALC'!D14</f>
        <v>Armadura em barra de aço CA-50 (A ou B) fyk = 500 MPa</v>
      </c>
      <c r="E14" s="181" t="str">
        <f>'MEMORIA CALC'!E14</f>
        <v>KG</v>
      </c>
      <c r="F14" s="188">
        <f>'MEMORIA CALC'!F14</f>
        <v>236.92</v>
      </c>
      <c r="G14" s="218">
        <v>9.84</v>
      </c>
      <c r="H14" s="4">
        <f t="shared" si="2"/>
        <v>2331.2927999999997</v>
      </c>
      <c r="I14" s="206">
        <f t="shared" si="3"/>
        <v>2951.4166847999995</v>
      </c>
      <c r="M14" s="377">
        <v>236.92</v>
      </c>
      <c r="N14" s="380">
        <f t="shared" si="0"/>
        <v>0</v>
      </c>
      <c r="O14" s="7">
        <v>9.84</v>
      </c>
      <c r="P14" s="382">
        <f t="shared" si="1"/>
        <v>0</v>
      </c>
    </row>
    <row r="15" spans="1:16">
      <c r="A15" s="74" t="str">
        <f>'MEMORIA CALC'!A15</f>
        <v>2.3</v>
      </c>
      <c r="B15" s="181" t="str">
        <f>'MEMORIA CALC'!B15</f>
        <v>CDHU</v>
      </c>
      <c r="C15" s="181" t="str">
        <f>'MEMORIA CALC'!C15</f>
        <v>10.01.060</v>
      </c>
      <c r="D15" s="199" t="str">
        <f>'MEMORIA CALC'!D15</f>
        <v>Armadura em barra de aço CA-60 (A ou B) fyk = 600 MPa</v>
      </c>
      <c r="E15" s="181" t="str">
        <f>'MEMORIA CALC'!E15</f>
        <v>KG</v>
      </c>
      <c r="F15" s="188">
        <f>'MEMORIA CALC'!F15</f>
        <v>57.29</v>
      </c>
      <c r="G15" s="218">
        <v>10.17</v>
      </c>
      <c r="H15" s="4">
        <f t="shared" si="2"/>
        <v>582.63929999999993</v>
      </c>
      <c r="I15" s="206">
        <f t="shared" si="3"/>
        <v>737.62135379999995</v>
      </c>
      <c r="M15" s="377">
        <v>57.29</v>
      </c>
      <c r="N15" s="380">
        <f t="shared" si="0"/>
        <v>0</v>
      </c>
      <c r="O15" s="7">
        <v>10.17</v>
      </c>
      <c r="P15" s="382">
        <f t="shared" si="1"/>
        <v>0</v>
      </c>
    </row>
    <row r="16" spans="1:16" ht="28.8">
      <c r="A16" s="74" t="str">
        <f>'MEMORIA CALC'!A16</f>
        <v>2.4</v>
      </c>
      <c r="B16" s="181" t="str">
        <f>'MEMORIA CALC'!B16</f>
        <v>CDHU</v>
      </c>
      <c r="C16" s="181" t="str">
        <f>'MEMORIA CALC'!C16</f>
        <v>06.02.020</v>
      </c>
      <c r="D16" s="199" t="str">
        <f>'MEMORIA CALC'!D16</f>
        <v>Escavação manual em solo de 1ª e 2ª categoria em vala ou cava até 1,5 m</v>
      </c>
      <c r="E16" s="181" t="str">
        <f>'MEMORIA CALC'!E16</f>
        <v>M3</v>
      </c>
      <c r="F16" s="188">
        <f>'MEMORIA CALC'!F16</f>
        <v>11.34</v>
      </c>
      <c r="G16" s="218">
        <v>61.32</v>
      </c>
      <c r="H16" s="4">
        <f t="shared" si="2"/>
        <v>695.36879999999996</v>
      </c>
      <c r="I16" s="206">
        <f t="shared" si="3"/>
        <v>880.33690079999997</v>
      </c>
      <c r="M16" s="377">
        <v>11.34</v>
      </c>
      <c r="N16" s="380">
        <f t="shared" si="0"/>
        <v>0</v>
      </c>
      <c r="O16" s="7">
        <v>61.32</v>
      </c>
      <c r="P16" s="382">
        <f t="shared" si="1"/>
        <v>0</v>
      </c>
    </row>
    <row r="17" spans="1:16" s="167" customFormat="1">
      <c r="A17" s="74" t="str">
        <f>'MEMORIA CALC'!A17</f>
        <v>2.5</v>
      </c>
      <c r="B17" s="181" t="str">
        <f>'MEMORIA CALC'!B17</f>
        <v>CDHU</v>
      </c>
      <c r="C17" s="181" t="str">
        <f>'MEMORIA CALC'!C17</f>
        <v>09.01.020</v>
      </c>
      <c r="D17" s="199" t="str">
        <f>'MEMORIA CALC'!D17</f>
        <v>Forma em madeira comum para fundação</v>
      </c>
      <c r="E17" s="181" t="str">
        <f>'MEMORIA CALC'!E17</f>
        <v>M2</v>
      </c>
      <c r="F17" s="188">
        <f>'MEMORIA CALC'!F17</f>
        <v>42.120000000000005</v>
      </c>
      <c r="G17" s="218">
        <v>103.51</v>
      </c>
      <c r="H17" s="4">
        <f t="shared" si="2"/>
        <v>4359.8412000000008</v>
      </c>
      <c r="I17" s="206">
        <f t="shared" si="3"/>
        <v>5519.5589592000006</v>
      </c>
      <c r="M17" s="377">
        <v>42.120000000000005</v>
      </c>
      <c r="N17" s="380">
        <f t="shared" si="0"/>
        <v>0</v>
      </c>
      <c r="O17" s="7">
        <v>103.51</v>
      </c>
      <c r="P17" s="382">
        <f t="shared" si="1"/>
        <v>0</v>
      </c>
    </row>
    <row r="18" spans="1:16" s="167" customFormat="1">
      <c r="A18" s="74" t="str">
        <f>'MEMORIA CALC'!A18</f>
        <v>2.6</v>
      </c>
      <c r="B18" s="181" t="str">
        <f>'MEMORIA CALC'!B18</f>
        <v>CDHU</v>
      </c>
      <c r="C18" s="181" t="str">
        <f>'MEMORIA CALC'!C18</f>
        <v>10.01.040</v>
      </c>
      <c r="D18" s="199" t="str">
        <f>'MEMORIA CALC'!D18</f>
        <v>Armadura em barra de aço CA-50 (A ou B) fyk = 500 MPa</v>
      </c>
      <c r="E18" s="181" t="str">
        <f>'MEMORIA CALC'!E18</f>
        <v>KG</v>
      </c>
      <c r="F18" s="188">
        <f>'MEMORIA CALC'!F18</f>
        <v>220.5</v>
      </c>
      <c r="G18" s="218">
        <v>9.84</v>
      </c>
      <c r="H18" s="4">
        <f t="shared" si="2"/>
        <v>2169.7199999999998</v>
      </c>
      <c r="I18" s="206">
        <f t="shared" si="3"/>
        <v>2746.8655199999998</v>
      </c>
      <c r="M18" s="378">
        <v>220.5</v>
      </c>
      <c r="N18" s="380">
        <f t="shared" si="0"/>
        <v>0</v>
      </c>
      <c r="O18" s="211">
        <v>9.84</v>
      </c>
      <c r="P18" s="382">
        <f t="shared" si="1"/>
        <v>0</v>
      </c>
    </row>
    <row r="19" spans="1:16" s="167" customFormat="1">
      <c r="A19" s="74" t="str">
        <f>'MEMORIA CALC'!A19</f>
        <v>2.7</v>
      </c>
      <c r="B19" s="181" t="str">
        <f>'MEMORIA CALC'!B19</f>
        <v>CDHU</v>
      </c>
      <c r="C19" s="181" t="str">
        <f>'MEMORIA CALC'!C19</f>
        <v>10.01.060</v>
      </c>
      <c r="D19" s="199" t="str">
        <f>'MEMORIA CALC'!D19</f>
        <v>Armadura em barra de aço CA-60 (A ou B) fyk = 600 MPa</v>
      </c>
      <c r="E19" s="181" t="str">
        <f>'MEMORIA CALC'!E19</f>
        <v>KG</v>
      </c>
      <c r="F19" s="188">
        <f>'MEMORIA CALC'!F19</f>
        <v>7.4</v>
      </c>
      <c r="G19" s="218">
        <v>10.17</v>
      </c>
      <c r="H19" s="4">
        <f t="shared" si="2"/>
        <v>75.25800000000001</v>
      </c>
      <c r="I19" s="206">
        <f t="shared" si="3"/>
        <v>95.276628000000017</v>
      </c>
      <c r="M19" s="378">
        <v>7.4</v>
      </c>
      <c r="N19" s="380">
        <f t="shared" si="0"/>
        <v>0</v>
      </c>
      <c r="O19" s="211">
        <v>10.17</v>
      </c>
      <c r="P19" s="382">
        <f t="shared" si="1"/>
        <v>0</v>
      </c>
    </row>
    <row r="20" spans="1:16" s="167" customFormat="1">
      <c r="A20" s="74" t="str">
        <f>'MEMORIA CALC'!A20</f>
        <v>2.8</v>
      </c>
      <c r="B20" s="181" t="str">
        <f>'MEMORIA CALC'!B20</f>
        <v>CDHU</v>
      </c>
      <c r="C20" s="181" t="str">
        <f>'MEMORIA CALC'!C20</f>
        <v>11.01.130</v>
      </c>
      <c r="D20" s="199" t="str">
        <f>'MEMORIA CALC'!D20</f>
        <v>Concreto usinado, fck = 25 MPa</v>
      </c>
      <c r="E20" s="181" t="str">
        <f>'MEMORIA CALC'!E20</f>
        <v>M3</v>
      </c>
      <c r="F20" s="188">
        <f>'MEMORIA CALC'!F20</f>
        <v>8.7480000000000011</v>
      </c>
      <c r="G20" s="218">
        <v>519.37</v>
      </c>
      <c r="H20" s="4">
        <f t="shared" si="2"/>
        <v>4543.4487600000002</v>
      </c>
      <c r="I20" s="206">
        <f t="shared" si="3"/>
        <v>5752.0061301600008</v>
      </c>
      <c r="M20" s="378">
        <v>8.7480000000000011</v>
      </c>
      <c r="N20" s="380">
        <f t="shared" si="0"/>
        <v>0</v>
      </c>
      <c r="O20" s="211">
        <v>519.37</v>
      </c>
      <c r="P20" s="382">
        <f t="shared" si="1"/>
        <v>0</v>
      </c>
    </row>
    <row r="21" spans="1:16" s="167" customFormat="1" ht="28.8">
      <c r="A21" s="74" t="str">
        <f>'MEMORIA CALC'!A21</f>
        <v>2.9</v>
      </c>
      <c r="B21" s="181" t="str">
        <f>'MEMORIA CALC'!B21</f>
        <v>CDHU</v>
      </c>
      <c r="C21" s="181" t="str">
        <f>'MEMORIA CALC'!C21</f>
        <v>11.16.040</v>
      </c>
      <c r="D21" s="199" t="str">
        <f>'MEMORIA CALC'!D21</f>
        <v>Lançamento e adensamento de concreto ou massa em fundação</v>
      </c>
      <c r="E21" s="181" t="str">
        <f>'MEMORIA CALC'!E21</f>
        <v>M3</v>
      </c>
      <c r="F21" s="188">
        <f>'MEMORIA CALC'!F21</f>
        <v>8.7480000000000011</v>
      </c>
      <c r="G21" s="218">
        <v>172.38</v>
      </c>
      <c r="H21" s="4">
        <f t="shared" si="2"/>
        <v>1507.9802400000001</v>
      </c>
      <c r="I21" s="206">
        <f t="shared" si="3"/>
        <v>1909.1029838400002</v>
      </c>
      <c r="M21" s="378">
        <v>8.7480000000000011</v>
      </c>
      <c r="N21" s="380">
        <f t="shared" si="0"/>
        <v>0</v>
      </c>
      <c r="O21" s="211">
        <v>172.38</v>
      </c>
      <c r="P21" s="382">
        <f t="shared" si="1"/>
        <v>0</v>
      </c>
    </row>
    <row r="22" spans="1:16" s="167" customFormat="1">
      <c r="A22" s="74" t="str">
        <f>'MEMORIA CALC'!A22</f>
        <v>2.10</v>
      </c>
      <c r="B22" s="181" t="str">
        <f>'MEMORIA CALC'!B22</f>
        <v>CDHU</v>
      </c>
      <c r="C22" s="181" t="str">
        <f>'MEMORIA CALC'!C22</f>
        <v>11.18.040</v>
      </c>
      <c r="D22" s="199" t="str">
        <f>'MEMORIA CALC'!D22</f>
        <v>Lastro de pedra britada</v>
      </c>
      <c r="E22" s="181" t="str">
        <f>'MEMORIA CALC'!E22</f>
        <v>M3</v>
      </c>
      <c r="F22" s="188">
        <f>'MEMORIA CALC'!F22</f>
        <v>0.48599999999999999</v>
      </c>
      <c r="G22" s="218">
        <v>215.62</v>
      </c>
      <c r="H22" s="4">
        <f t="shared" si="2"/>
        <v>104.79132</v>
      </c>
      <c r="I22" s="206">
        <f t="shared" si="3"/>
        <v>132.66581112</v>
      </c>
      <c r="M22" s="378">
        <v>0.48599999999999999</v>
      </c>
      <c r="N22" s="380">
        <f t="shared" si="0"/>
        <v>0</v>
      </c>
      <c r="O22" s="211">
        <v>215.62</v>
      </c>
      <c r="P22" s="382">
        <f t="shared" si="1"/>
        <v>0</v>
      </c>
    </row>
    <row r="23" spans="1:16" s="167" customFormat="1">
      <c r="A23" s="74" t="str">
        <f>'MEMORIA CALC'!A23</f>
        <v>2.11</v>
      </c>
      <c r="B23" s="181" t="str">
        <f>'MEMORIA CALC'!B23</f>
        <v>CDHU</v>
      </c>
      <c r="C23" s="181" t="str">
        <f>'MEMORIA CALC'!C23</f>
        <v>06.11.040</v>
      </c>
      <c r="D23" s="199" t="str">
        <f>'MEMORIA CALC'!D23</f>
        <v>Reaterro manual apiloado sem controle de compactação</v>
      </c>
      <c r="E23" s="181" t="str">
        <f>'MEMORIA CALC'!E23</f>
        <v>M3</v>
      </c>
      <c r="F23" s="188">
        <f>'MEMORIA CALC'!F23</f>
        <v>2.5919999999999987</v>
      </c>
      <c r="G23" s="218">
        <v>19.07</v>
      </c>
      <c r="H23" s="4">
        <f t="shared" si="2"/>
        <v>49.429439999999978</v>
      </c>
      <c r="I23" s="206">
        <f t="shared" si="3"/>
        <v>62.57767103999997</v>
      </c>
      <c r="M23" s="378">
        <v>2.5919999999999987</v>
      </c>
      <c r="N23" s="380">
        <f t="shared" si="0"/>
        <v>0</v>
      </c>
      <c r="O23" s="211">
        <v>19.07</v>
      </c>
      <c r="P23" s="382">
        <f t="shared" si="1"/>
        <v>0</v>
      </c>
    </row>
    <row r="24" spans="1:16" s="167" customFormat="1" ht="14.4" customHeight="1">
      <c r="A24" s="270" t="s">
        <v>187</v>
      </c>
      <c r="B24" s="271"/>
      <c r="C24" s="271"/>
      <c r="D24" s="271"/>
      <c r="E24" s="271"/>
      <c r="F24" s="271"/>
      <c r="G24" s="370"/>
      <c r="H24" s="370"/>
      <c r="I24" s="207">
        <f>SUM(I13:I23)</f>
        <v>31870.296482759994</v>
      </c>
      <c r="M24" s="378"/>
      <c r="N24" s="380">
        <f t="shared" si="0"/>
        <v>0</v>
      </c>
      <c r="O24" s="211">
        <v>0</v>
      </c>
      <c r="P24" s="382">
        <f t="shared" si="1"/>
        <v>0</v>
      </c>
    </row>
    <row r="25" spans="1:16" s="167" customFormat="1">
      <c r="A25" s="371"/>
      <c r="B25" s="372"/>
      <c r="C25" s="372"/>
      <c r="D25" s="372"/>
      <c r="E25" s="372"/>
      <c r="F25" s="372"/>
      <c r="G25" s="372"/>
      <c r="H25" s="372"/>
      <c r="I25" s="373"/>
      <c r="M25" s="378"/>
      <c r="N25" s="380">
        <f t="shared" si="0"/>
        <v>0</v>
      </c>
      <c r="O25" s="211"/>
      <c r="P25" s="382">
        <f t="shared" si="1"/>
        <v>0</v>
      </c>
    </row>
    <row r="26" spans="1:16" s="79" customFormat="1">
      <c r="A26" s="178" t="str">
        <f>'MEMORIA CALC'!A26</f>
        <v>3.</v>
      </c>
      <c r="B26" s="179"/>
      <c r="C26" s="78"/>
      <c r="D26" s="198" t="str">
        <f>'MEMORIA CALC'!D26</f>
        <v>SUPER ESTRUTURA</v>
      </c>
      <c r="E26" s="78"/>
      <c r="F26" s="78"/>
      <c r="G26" s="219"/>
      <c r="H26" s="78"/>
      <c r="I26" s="208"/>
      <c r="M26" s="378"/>
      <c r="N26" s="380">
        <f t="shared" si="0"/>
        <v>0</v>
      </c>
      <c r="O26" s="211"/>
      <c r="P26" s="382">
        <f t="shared" si="1"/>
        <v>0</v>
      </c>
    </row>
    <row r="27" spans="1:16" s="167" customFormat="1" ht="28.8">
      <c r="A27" s="74" t="str">
        <f>'MEMORIA CALC'!A27</f>
        <v>3.1</v>
      </c>
      <c r="B27" s="181" t="str">
        <f>'MEMORIA CALC'!B27</f>
        <v>CDHU</v>
      </c>
      <c r="C27" s="181" t="str">
        <f>'MEMORIA CALC'!C27</f>
        <v>15.03.030</v>
      </c>
      <c r="D27" s="199" t="str">
        <f>'MEMORIA CALC'!D27</f>
        <v>Fornecimento e montagem de estrutura em aço ASTM-A36, sem pintura</v>
      </c>
      <c r="E27" s="181" t="str">
        <f>'MEMORIA CALC'!E27</f>
        <v>KG</v>
      </c>
      <c r="F27" s="188">
        <f>'MEMORIA CALC'!F27</f>
        <v>4910.076</v>
      </c>
      <c r="G27" s="218">
        <v>28.72</v>
      </c>
      <c r="H27" s="4">
        <f t="shared" ref="H27:H28" si="4">G27*F27</f>
        <v>141017.38271999999</v>
      </c>
      <c r="I27" s="206">
        <f t="shared" ref="I27:I28" si="5">H27*(1+$I$5)</f>
        <v>178528.00652351999</v>
      </c>
      <c r="M27" s="376">
        <v>4602.2015999999994</v>
      </c>
      <c r="N27" s="380">
        <f t="shared" si="0"/>
        <v>307.87440000000061</v>
      </c>
      <c r="O27" s="211">
        <v>28.72</v>
      </c>
      <c r="P27" s="382">
        <f t="shared" si="1"/>
        <v>0</v>
      </c>
    </row>
    <row r="28" spans="1:16" s="167" customFormat="1">
      <c r="A28" s="74" t="str">
        <f>'MEMORIA CALC'!A28</f>
        <v>3.2</v>
      </c>
      <c r="B28" s="181" t="str">
        <f>'MEMORIA CALC'!B28</f>
        <v>CDHU</v>
      </c>
      <c r="C28" s="181" t="str">
        <f>'MEMORIA CALC'!C28</f>
        <v>33.07.140</v>
      </c>
      <c r="D28" s="199" t="str">
        <f>'MEMORIA CALC'!D28</f>
        <v>Pintura com esmalte alquídico em estrutura metálica</v>
      </c>
      <c r="E28" s="181" t="str">
        <f>'MEMORIA CALC'!E28</f>
        <v>KG</v>
      </c>
      <c r="F28" s="188">
        <f>'MEMORIA CALC'!F28</f>
        <v>4910.076</v>
      </c>
      <c r="G28" s="218">
        <v>4.5</v>
      </c>
      <c r="H28" s="4">
        <f t="shared" si="4"/>
        <v>22095.342000000001</v>
      </c>
      <c r="I28" s="206">
        <f t="shared" si="5"/>
        <v>27972.702972000003</v>
      </c>
      <c r="M28" s="378">
        <v>4602.2015999999994</v>
      </c>
      <c r="N28" s="380">
        <f t="shared" si="0"/>
        <v>307.87440000000061</v>
      </c>
      <c r="O28" s="210">
        <v>4.5</v>
      </c>
      <c r="P28" s="382">
        <f t="shared" si="1"/>
        <v>0</v>
      </c>
    </row>
    <row r="29" spans="1:16" s="167" customFormat="1" ht="14.4" customHeight="1">
      <c r="A29" s="270" t="s">
        <v>187</v>
      </c>
      <c r="B29" s="271"/>
      <c r="C29" s="271"/>
      <c r="D29" s="271"/>
      <c r="E29" s="271"/>
      <c r="F29" s="271"/>
      <c r="G29" s="369"/>
      <c r="H29" s="370"/>
      <c r="I29" s="207">
        <f>SUM(I27:I28)</f>
        <v>206500.70949551999</v>
      </c>
      <c r="M29" s="378"/>
      <c r="N29" s="380">
        <f t="shared" si="0"/>
        <v>0</v>
      </c>
      <c r="O29" s="211">
        <v>0</v>
      </c>
      <c r="P29" s="382">
        <f t="shared" si="1"/>
        <v>0</v>
      </c>
    </row>
    <row r="30" spans="1:16" s="167" customFormat="1">
      <c r="A30" s="371"/>
      <c r="B30" s="372"/>
      <c r="C30" s="372"/>
      <c r="D30" s="372"/>
      <c r="E30" s="372"/>
      <c r="F30" s="372"/>
      <c r="G30" s="372"/>
      <c r="H30" s="372"/>
      <c r="I30" s="373"/>
      <c r="M30" s="378"/>
      <c r="N30" s="380">
        <f t="shared" si="0"/>
        <v>0</v>
      </c>
      <c r="O30" s="211"/>
      <c r="P30" s="382">
        <f t="shared" si="1"/>
        <v>0</v>
      </c>
    </row>
    <row r="31" spans="1:16" s="79" customFormat="1">
      <c r="A31" s="178" t="str">
        <f>'MEMORIA CALC'!A31</f>
        <v>4.</v>
      </c>
      <c r="B31" s="179"/>
      <c r="C31" s="78"/>
      <c r="D31" s="198" t="str">
        <f>'MEMORIA CALC'!D31</f>
        <v>TELHAMENTO</v>
      </c>
      <c r="E31" s="78"/>
      <c r="F31" s="78"/>
      <c r="G31" s="219"/>
      <c r="H31" s="78"/>
      <c r="I31" s="208"/>
      <c r="M31" s="378"/>
      <c r="N31" s="380">
        <f t="shared" si="0"/>
        <v>0</v>
      </c>
      <c r="O31" s="211"/>
      <c r="P31" s="382">
        <f t="shared" si="1"/>
        <v>0</v>
      </c>
    </row>
    <row r="32" spans="1:16" s="167" customFormat="1" ht="43.2">
      <c r="A32" s="74" t="str">
        <f>'MEMORIA CALC'!A32</f>
        <v>4.1</v>
      </c>
      <c r="B32" s="181" t="str">
        <f>'MEMORIA CALC'!B32</f>
        <v>CDHU</v>
      </c>
      <c r="C32" s="181" t="str">
        <f>'MEMORIA CALC'!C32</f>
        <v>16.13.070</v>
      </c>
      <c r="D32" s="199" t="str">
        <f>'MEMORIA CALC'!D32</f>
        <v>Telhamento em chapa de aço pré-pintada, tipo sanduíche, espessura de 0,50mm, com poliisocianurato (PIR)</v>
      </c>
      <c r="E32" s="181" t="str">
        <f>'MEMORIA CALC'!E32</f>
        <v>M2</v>
      </c>
      <c r="F32" s="188">
        <f>'MEMORIA CALC'!F32</f>
        <v>328.69200000000001</v>
      </c>
      <c r="G32" s="218">
        <v>198.72</v>
      </c>
      <c r="H32" s="4">
        <f>G32*F32</f>
        <v>65317.67424</v>
      </c>
      <c r="I32" s="206">
        <f>H32*(1+$I$5)</f>
        <v>82692.17558784</v>
      </c>
      <c r="M32" s="376">
        <v>328.69200000000001</v>
      </c>
      <c r="N32" s="380">
        <f t="shared" si="0"/>
        <v>0</v>
      </c>
      <c r="O32" s="211">
        <v>198.72</v>
      </c>
      <c r="P32" s="382">
        <f t="shared" si="1"/>
        <v>0</v>
      </c>
    </row>
    <row r="33" spans="1:16" s="167" customFormat="1">
      <c r="A33" s="74" t="str">
        <f>'MEMORIA CALC'!A33</f>
        <v>4.2</v>
      </c>
      <c r="B33" s="181" t="str">
        <f>'MEMORIA CALC'!B33</f>
        <v>CDHU</v>
      </c>
      <c r="C33" s="181" t="str">
        <f>'MEMORIA CALC'!C33</f>
        <v>14.31.030</v>
      </c>
      <c r="D33" s="199" t="str">
        <f>'MEMORIA CALC'!D33</f>
        <v>Fechamento em placa cimentícia com espessura de 12 mm</v>
      </c>
      <c r="E33" s="181" t="str">
        <f>'MEMORIA CALC'!E33</f>
        <v>M2</v>
      </c>
      <c r="F33" s="188">
        <f>'MEMORIA CALC'!F33</f>
        <v>67.680000000000007</v>
      </c>
      <c r="G33" s="218">
        <v>227.51</v>
      </c>
      <c r="H33" s="4">
        <f>G33*F33</f>
        <v>15397.876800000002</v>
      </c>
      <c r="I33" s="206">
        <f>H33*(1+$I$5)</f>
        <v>19493.712028800004</v>
      </c>
      <c r="M33" s="378">
        <v>73.78</v>
      </c>
      <c r="N33" s="380">
        <f t="shared" si="0"/>
        <v>-6.0999999999999943</v>
      </c>
      <c r="O33" s="211">
        <v>227.51</v>
      </c>
      <c r="P33" s="382">
        <f t="shared" si="1"/>
        <v>0</v>
      </c>
    </row>
    <row r="34" spans="1:16" s="167" customFormat="1">
      <c r="A34" s="74" t="str">
        <f>'MEMORIA CALC'!A34</f>
        <v>4.3</v>
      </c>
      <c r="B34" s="181" t="str">
        <f>'MEMORIA CALC'!B34</f>
        <v>CDHU</v>
      </c>
      <c r="C34" s="181" t="str">
        <f>'MEMORIA CALC'!C34</f>
        <v>16.33.062</v>
      </c>
      <c r="D34" s="199" t="str">
        <f>'MEMORIA CALC'!D34</f>
        <v>Calha, rufo, afins em chapa galvanizada nº 24 - corte 1,00 m</v>
      </c>
      <c r="E34" s="181" t="str">
        <f>'MEMORIA CALC'!E34</f>
        <v>M</v>
      </c>
      <c r="F34" s="188">
        <f>'MEMORIA CALC'!F34</f>
        <v>73.78</v>
      </c>
      <c r="G34" s="218">
        <v>236.28</v>
      </c>
      <c r="H34" s="4">
        <f>G34*F34</f>
        <v>17432.738400000002</v>
      </c>
      <c r="I34" s="206">
        <f>H34*(1+$I$5)</f>
        <v>22069.846814400003</v>
      </c>
      <c r="M34" s="378"/>
      <c r="N34" s="380">
        <f t="shared" si="0"/>
        <v>73.78</v>
      </c>
      <c r="O34" s="210">
        <v>236.28</v>
      </c>
      <c r="P34" s="382">
        <f t="shared" si="1"/>
        <v>0</v>
      </c>
    </row>
    <row r="35" spans="1:16" s="167" customFormat="1" ht="14.4" customHeight="1">
      <c r="A35" s="270" t="s">
        <v>187</v>
      </c>
      <c r="B35" s="271"/>
      <c r="C35" s="271"/>
      <c r="D35" s="271"/>
      <c r="E35" s="271"/>
      <c r="F35" s="271"/>
      <c r="G35" s="369"/>
      <c r="H35" s="370"/>
      <c r="I35" s="207">
        <f>SUM(I32+I33)</f>
        <v>102185.88761664</v>
      </c>
      <c r="M35" s="378"/>
      <c r="N35" s="380">
        <f t="shared" si="0"/>
        <v>0</v>
      </c>
      <c r="O35" s="211">
        <v>0</v>
      </c>
      <c r="P35" s="382">
        <f t="shared" si="1"/>
        <v>0</v>
      </c>
    </row>
    <row r="36" spans="1:16" s="167" customFormat="1">
      <c r="A36" s="371"/>
      <c r="B36" s="372"/>
      <c r="C36" s="372"/>
      <c r="D36" s="372"/>
      <c r="E36" s="372"/>
      <c r="F36" s="372"/>
      <c r="G36" s="372"/>
      <c r="H36" s="372"/>
      <c r="I36" s="373"/>
      <c r="M36" s="378"/>
      <c r="N36" s="380">
        <f t="shared" si="0"/>
        <v>0</v>
      </c>
      <c r="O36" s="211"/>
      <c r="P36" s="382">
        <f t="shared" si="1"/>
        <v>0</v>
      </c>
    </row>
    <row r="37" spans="1:16" s="79" customFormat="1">
      <c r="A37" s="178">
        <f>'MEMORIA CALC'!A37</f>
        <v>5</v>
      </c>
      <c r="B37" s="179"/>
      <c r="C37" s="78"/>
      <c r="D37" s="198" t="str">
        <f>'MEMORIA CALC'!D37</f>
        <v>ILUMINAÇÃO</v>
      </c>
      <c r="E37" s="78"/>
      <c r="F37" s="78"/>
      <c r="G37" s="219"/>
      <c r="H37" s="78"/>
      <c r="I37" s="208"/>
      <c r="M37" s="378"/>
      <c r="N37" s="380">
        <f t="shared" si="0"/>
        <v>0</v>
      </c>
      <c r="O37" s="211"/>
      <c r="P37" s="382">
        <f t="shared" si="1"/>
        <v>0</v>
      </c>
    </row>
    <row r="38" spans="1:16" s="167" customFormat="1" ht="28.8">
      <c r="A38" s="74" t="str">
        <f>'MEMORIA CALC'!A38</f>
        <v>5.1</v>
      </c>
      <c r="B38" s="181" t="str">
        <f>'MEMORIA CALC'!B38</f>
        <v>SINAPI</v>
      </c>
      <c r="C38" s="181" t="str">
        <f>'MEMORIA CALC'!C38</f>
        <v>93663</v>
      </c>
      <c r="D38" s="199" t="str">
        <f>'MEMORIA CALC'!D38</f>
        <v>DISJUNTOR BIPOLAR TIPO DIN, CORRENTE NOMINAL DE 25A - FORNECIMENTO E INSTALAÇÃO. AF_07/2025</v>
      </c>
      <c r="E38" s="181" t="str">
        <f>'MEMORIA CALC'!E38</f>
        <v>UN</v>
      </c>
      <c r="F38" s="188">
        <f>'MEMORIA CALC'!F38</f>
        <v>2</v>
      </c>
      <c r="G38" s="218">
        <v>58.59</v>
      </c>
      <c r="H38" s="4">
        <f t="shared" ref="H38:H42" si="6">G38*F38</f>
        <v>117.18</v>
      </c>
      <c r="I38" s="206">
        <f t="shared" ref="I38:I42" si="7">H38*(1+$I$5)</f>
        <v>148.34988000000001</v>
      </c>
      <c r="M38" s="378">
        <v>2</v>
      </c>
      <c r="N38" s="380">
        <f t="shared" si="0"/>
        <v>0</v>
      </c>
      <c r="O38" s="211">
        <v>58.59</v>
      </c>
      <c r="P38" s="382">
        <f t="shared" si="1"/>
        <v>0</v>
      </c>
    </row>
    <row r="39" spans="1:16" s="167" customFormat="1" ht="28.8">
      <c r="A39" s="74" t="str">
        <f>'MEMORIA CALC'!A39</f>
        <v>5.2</v>
      </c>
      <c r="B39" s="181" t="str">
        <f>'MEMORIA CALC'!B39</f>
        <v>CDHU</v>
      </c>
      <c r="C39" s="181" t="str">
        <f>'MEMORIA CALC'!C39</f>
        <v>39.21.234</v>
      </c>
      <c r="D39" s="199" t="str">
        <f>'MEMORIA CALC'!D39</f>
        <v>Cabo de cobre flexível de 3 x 10 mm², isolamento 0,6/1 kV - isolação HEPR 90°C</v>
      </c>
      <c r="E39" s="181" t="str">
        <f>'MEMORIA CALC'!E39</f>
        <v>M</v>
      </c>
      <c r="F39" s="188">
        <f>'MEMORIA CALC'!F39</f>
        <v>29.5</v>
      </c>
      <c r="G39" s="218">
        <v>33.5</v>
      </c>
      <c r="H39" s="4">
        <f t="shared" si="6"/>
        <v>988.25</v>
      </c>
      <c r="I39" s="206">
        <f t="shared" si="7"/>
        <v>1251.1245000000001</v>
      </c>
      <c r="M39" s="376">
        <v>29.5</v>
      </c>
      <c r="N39" s="380">
        <f t="shared" si="0"/>
        <v>0</v>
      </c>
      <c r="O39" s="211">
        <v>33.5</v>
      </c>
      <c r="P39" s="382">
        <f t="shared" si="1"/>
        <v>0</v>
      </c>
    </row>
    <row r="40" spans="1:16" s="167" customFormat="1">
      <c r="A40" s="74" t="str">
        <f>'MEMORIA CALC'!A40</f>
        <v>5.3</v>
      </c>
      <c r="B40" s="181" t="str">
        <f>'MEMORIA CALC'!B40</f>
        <v>CDHU</v>
      </c>
      <c r="C40" s="181" t="str">
        <f>'MEMORIA CALC'!C40</f>
        <v>38.01.040</v>
      </c>
      <c r="D40" s="199" t="str">
        <f>'MEMORIA CALC'!D40</f>
        <v>Eletroduto de PVC rígido roscável de 3/4´ - com acessórios</v>
      </c>
      <c r="E40" s="181" t="str">
        <f>'MEMORIA CALC'!E40</f>
        <v>M</v>
      </c>
      <c r="F40" s="188">
        <f>'MEMORIA CALC'!F40</f>
        <v>90.5</v>
      </c>
      <c r="G40" s="218">
        <v>33.36</v>
      </c>
      <c r="H40" s="4">
        <f t="shared" si="6"/>
        <v>3019.08</v>
      </c>
      <c r="I40" s="206">
        <f t="shared" si="7"/>
        <v>3822.1552799999999</v>
      </c>
      <c r="M40" s="378">
        <v>90.5</v>
      </c>
      <c r="N40" s="380">
        <f t="shared" si="0"/>
        <v>0</v>
      </c>
      <c r="O40" s="211">
        <v>33.36</v>
      </c>
      <c r="P40" s="382">
        <f t="shared" si="1"/>
        <v>0</v>
      </c>
    </row>
    <row r="41" spans="1:16" s="167" customFormat="1" ht="28.8">
      <c r="A41" s="74" t="str">
        <f>'MEMORIA CALC'!A41</f>
        <v>5.4</v>
      </c>
      <c r="B41" s="181" t="str">
        <f>'MEMORIA CALC'!B41</f>
        <v>CDHU</v>
      </c>
      <c r="C41" s="181" t="str">
        <f>'MEMORIA CALC'!C41</f>
        <v>39.21.030</v>
      </c>
      <c r="D41" s="199" t="str">
        <f>'MEMORIA CALC'!D41</f>
        <v>Cabo de cobre flexível de 4 mm², isolamento 0,6/1kV - isolação HEPR 90°C</v>
      </c>
      <c r="E41" s="181" t="str">
        <f>'MEMORIA CALC'!E41</f>
        <v>M</v>
      </c>
      <c r="F41" s="188">
        <f>'MEMORIA CALC'!F41</f>
        <v>152</v>
      </c>
      <c r="G41" s="218">
        <v>4.6900000000000004</v>
      </c>
      <c r="H41" s="4">
        <f t="shared" si="6"/>
        <v>712.88000000000011</v>
      </c>
      <c r="I41" s="206">
        <f t="shared" si="7"/>
        <v>902.50608000000011</v>
      </c>
      <c r="M41" s="378">
        <v>152</v>
      </c>
      <c r="N41" s="380">
        <f t="shared" si="0"/>
        <v>0</v>
      </c>
      <c r="O41" s="210">
        <v>4.6900000000000004</v>
      </c>
      <c r="P41" s="382">
        <f t="shared" si="1"/>
        <v>0</v>
      </c>
    </row>
    <row r="42" spans="1:16" s="167" customFormat="1" ht="28.8">
      <c r="A42" s="74" t="str">
        <f>'MEMORIA CALC'!A42</f>
        <v>5.5</v>
      </c>
      <c r="B42" s="181" t="str">
        <f>'MEMORIA CALC'!B42</f>
        <v>CDHU</v>
      </c>
      <c r="C42" s="181" t="str">
        <f>'MEMORIA CALC'!C42</f>
        <v>41.12.210</v>
      </c>
      <c r="D42" s="199" t="str">
        <f>'MEMORIA CALC'!D42</f>
        <v>Projetor LED modular, fluxo luminoso de 26294 lm, eficiência mínima de 125 l/W - 150 W/200 W</v>
      </c>
      <c r="E42" s="181" t="str">
        <f>'MEMORIA CALC'!E42</f>
        <v>UN</v>
      </c>
      <c r="F42" s="188">
        <f>'MEMORIA CALC'!F42</f>
        <v>12</v>
      </c>
      <c r="G42" s="218">
        <v>989.83</v>
      </c>
      <c r="H42" s="4">
        <f t="shared" si="6"/>
        <v>11877.960000000001</v>
      </c>
      <c r="I42" s="206">
        <f t="shared" si="7"/>
        <v>15037.497360000001</v>
      </c>
      <c r="M42" s="378">
        <v>12</v>
      </c>
      <c r="N42" s="380">
        <f t="shared" si="0"/>
        <v>0</v>
      </c>
      <c r="O42" s="211">
        <v>989.83</v>
      </c>
      <c r="P42" s="382">
        <f t="shared" si="1"/>
        <v>0</v>
      </c>
    </row>
    <row r="43" spans="1:16" s="167" customFormat="1" ht="14.4" customHeight="1">
      <c r="A43" s="270" t="s">
        <v>187</v>
      </c>
      <c r="B43" s="271"/>
      <c r="C43" s="271"/>
      <c r="D43" s="271"/>
      <c r="E43" s="271"/>
      <c r="F43" s="271"/>
      <c r="G43" s="369"/>
      <c r="H43" s="370"/>
      <c r="I43" s="207">
        <f>SUM(I38:L42)</f>
        <v>21161.633100000003</v>
      </c>
      <c r="M43" s="378"/>
      <c r="N43" s="380">
        <f t="shared" si="0"/>
        <v>0</v>
      </c>
      <c r="O43" s="211">
        <v>0</v>
      </c>
      <c r="P43" s="382">
        <f t="shared" si="1"/>
        <v>0</v>
      </c>
    </row>
    <row r="44" spans="1:16" s="167" customFormat="1">
      <c r="A44" s="371"/>
      <c r="B44" s="372"/>
      <c r="C44" s="372"/>
      <c r="D44" s="372"/>
      <c r="E44" s="372"/>
      <c r="F44" s="372"/>
      <c r="G44" s="372"/>
      <c r="H44" s="372"/>
      <c r="I44" s="373"/>
      <c r="M44" s="378"/>
      <c r="N44" s="380">
        <f t="shared" si="0"/>
        <v>0</v>
      </c>
      <c r="O44" s="211"/>
      <c r="P44" s="382">
        <f t="shared" si="1"/>
        <v>0</v>
      </c>
    </row>
    <row r="45" spans="1:16" s="79" customFormat="1">
      <c r="A45" s="178">
        <f>'MEMORIA CALC'!A45</f>
        <v>6</v>
      </c>
      <c r="B45" s="179"/>
      <c r="C45" s="78"/>
      <c r="D45" s="198" t="str">
        <f>'MEMORIA CALC'!D45</f>
        <v>PISO INDUSTRIAL</v>
      </c>
      <c r="E45" s="78"/>
      <c r="F45" s="78"/>
      <c r="G45" s="219"/>
      <c r="H45" s="78"/>
      <c r="I45" s="208"/>
      <c r="M45" s="378"/>
      <c r="N45" s="380">
        <f t="shared" si="0"/>
        <v>0</v>
      </c>
      <c r="O45" s="211"/>
      <c r="P45" s="382">
        <f t="shared" si="1"/>
        <v>0</v>
      </c>
    </row>
    <row r="46" spans="1:16" s="79" customFormat="1" ht="28.8">
      <c r="A46" s="74" t="str">
        <f>'MEMORIA CALC'!A46</f>
        <v>6.1</v>
      </c>
      <c r="B46" s="181" t="str">
        <f>'MEMORIA CALC'!B46</f>
        <v>SINAPI</v>
      </c>
      <c r="C46" s="181" t="str">
        <f>'MEMORIA CALC'!C46</f>
        <v>103915</v>
      </c>
      <c r="D46" s="199" t="str">
        <f>'MEMORIA CALC'!D46</f>
        <v>EXECUÇÃO DE PISO INDUSTRIAL DE CONCRETO ARMADO, FCK = 20 MPA, ESPESSURA DE 15,0 CM. AF_04/2022</v>
      </c>
      <c r="E46" s="181" t="str">
        <f>'MEMORIA CALC'!E46</f>
        <v>M2</v>
      </c>
      <c r="F46" s="188">
        <f>'MEMORIA CALC'!F46</f>
        <v>109.2</v>
      </c>
      <c r="G46" s="218">
        <v>138.13</v>
      </c>
      <c r="H46" s="4">
        <f t="shared" ref="H46:H47" si="8">G46*F46</f>
        <v>15083.796</v>
      </c>
      <c r="I46" s="206">
        <f t="shared" ref="I46:I47" si="9">H46*(1+$I$5)</f>
        <v>19096.085736000001</v>
      </c>
      <c r="M46" s="378">
        <v>109.2</v>
      </c>
      <c r="N46" s="380">
        <f t="shared" si="0"/>
        <v>0</v>
      </c>
      <c r="O46" s="211">
        <v>138.13</v>
      </c>
      <c r="P46" s="382">
        <f t="shared" si="1"/>
        <v>0</v>
      </c>
    </row>
    <row r="47" spans="1:16" s="79" customFormat="1" ht="28.8">
      <c r="A47" s="74" t="str">
        <f>'MEMORIA CALC'!A47</f>
        <v>6.2</v>
      </c>
      <c r="B47" s="181" t="str">
        <f>'MEMORIA CALC'!B47</f>
        <v>SINAPI</v>
      </c>
      <c r="C47" s="181" t="str">
        <f>'MEMORIA CALC'!C47</f>
        <v>102494</v>
      </c>
      <c r="D47" s="199" t="str">
        <f>'MEMORIA CALC'!D47</f>
        <v>PINTURA DE PISO COM TINTA EPÓXI, APLICAÇÃO MANUAL, 2 DEMÃOS, INCLUSO PRIMER EPÓXI. AF_05/2021</v>
      </c>
      <c r="E47" s="181" t="str">
        <f>'MEMORIA CALC'!E47</f>
        <v>M2</v>
      </c>
      <c r="F47" s="188">
        <f>'MEMORIA CALC'!F47</f>
        <v>109.2</v>
      </c>
      <c r="G47" s="218">
        <v>75.69</v>
      </c>
      <c r="H47" s="4">
        <f t="shared" si="8"/>
        <v>8265.348</v>
      </c>
      <c r="I47" s="206">
        <f t="shared" si="9"/>
        <v>10463.930568</v>
      </c>
      <c r="M47" s="376">
        <v>162.86000000000001</v>
      </c>
      <c r="N47" s="380">
        <f t="shared" si="0"/>
        <v>-53.660000000000011</v>
      </c>
      <c r="O47" s="211">
        <v>75.69</v>
      </c>
      <c r="P47" s="382">
        <f t="shared" si="1"/>
        <v>0</v>
      </c>
    </row>
    <row r="48" spans="1:16" s="167" customFormat="1" ht="26.4" customHeight="1">
      <c r="A48" s="74" t="str">
        <f>'MEMORIA CALC'!A48</f>
        <v>6.3</v>
      </c>
      <c r="B48" s="181" t="str">
        <f>'MEMORIA CALC'!B48</f>
        <v>SINAPI-I</v>
      </c>
      <c r="C48" s="181" t="str">
        <f>'MEMORIA CALC'!C48</f>
        <v>10853</v>
      </c>
      <c r="D48" s="199" t="str">
        <f>'MEMORIA CALC'!D48</f>
        <v xml:space="preserve">LETRA ACO INOX (AISI 304), CHAPA NUM. 22, RECORTADO, H= 20 CM (SEM RELEVO)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48" s="181" t="str">
        <f>'MEMORIA CALC'!E48</f>
        <v xml:space="preserve">UN    </v>
      </c>
      <c r="F48" s="188">
        <f>'MEMORIA CALC'!F48</f>
        <v>16</v>
      </c>
      <c r="G48" s="218">
        <v>103.81</v>
      </c>
      <c r="H48" s="4">
        <f t="shared" ref="H48" si="10">G48*F48</f>
        <v>1660.96</v>
      </c>
      <c r="I48" s="206">
        <f t="shared" ref="I48" si="11">H48*(1+$I$5)</f>
        <v>2102.7753600000001</v>
      </c>
      <c r="M48" s="376"/>
      <c r="N48" s="380">
        <f t="shared" si="0"/>
        <v>16</v>
      </c>
      <c r="O48" s="211">
        <v>103.81</v>
      </c>
      <c r="P48" s="382">
        <f t="shared" si="1"/>
        <v>0</v>
      </c>
    </row>
    <row r="49" spans="1:16" s="167" customFormat="1" ht="14.4" customHeight="1">
      <c r="A49" s="270" t="s">
        <v>187</v>
      </c>
      <c r="B49" s="271"/>
      <c r="C49" s="271"/>
      <c r="D49" s="271"/>
      <c r="E49" s="271"/>
      <c r="F49" s="271"/>
      <c r="G49" s="369"/>
      <c r="H49" s="370"/>
      <c r="I49" s="207">
        <f>SUM(I46:I48)</f>
        <v>31662.791664</v>
      </c>
      <c r="M49" s="376"/>
      <c r="N49" s="380">
        <f t="shared" si="0"/>
        <v>0</v>
      </c>
      <c r="O49" s="211">
        <v>0</v>
      </c>
      <c r="P49" s="382">
        <f t="shared" si="1"/>
        <v>0</v>
      </c>
    </row>
    <row r="50" spans="1:16" s="167" customFormat="1" ht="16.8" customHeight="1">
      <c r="A50" s="371"/>
      <c r="B50" s="372"/>
      <c r="C50" s="372"/>
      <c r="D50" s="372"/>
      <c r="E50" s="372"/>
      <c r="F50" s="372"/>
      <c r="G50" s="372"/>
      <c r="H50" s="372"/>
      <c r="I50" s="373"/>
      <c r="M50" s="378"/>
      <c r="N50" s="380">
        <f>F49-M50</f>
        <v>0</v>
      </c>
      <c r="O50" s="210">
        <v>0</v>
      </c>
      <c r="P50" s="382">
        <f t="shared" si="1"/>
        <v>0</v>
      </c>
    </row>
    <row r="51" spans="1:16" s="167" customFormat="1">
      <c r="A51" s="178">
        <f>'MEMORIA CALC'!A50</f>
        <v>7</v>
      </c>
      <c r="B51" s="179"/>
      <c r="C51" s="78"/>
      <c r="D51" s="198" t="str">
        <f>'MEMORIA CALC'!D50</f>
        <v>ESCRITÓRIO</v>
      </c>
      <c r="E51" s="78"/>
      <c r="F51" s="78"/>
      <c r="G51" s="219"/>
      <c r="H51" s="78"/>
      <c r="I51" s="208"/>
      <c r="M51" s="378"/>
      <c r="N51" s="380">
        <f>F49-M51</f>
        <v>0</v>
      </c>
      <c r="O51" s="210">
        <v>0</v>
      </c>
      <c r="P51" s="382">
        <f t="shared" si="1"/>
        <v>0</v>
      </c>
    </row>
    <row r="52" spans="1:16" s="167" customFormat="1" ht="26.4" customHeight="1">
      <c r="A52" s="247" t="str">
        <f>'MEMORIA CALC'!A51</f>
        <v>7.1</v>
      </c>
      <c r="B52" s="248"/>
      <c r="C52" s="248"/>
      <c r="D52" s="249" t="str">
        <f>'MEMORIA CALC'!D51</f>
        <v>ESTACAS</v>
      </c>
      <c r="E52" s="248"/>
      <c r="F52" s="250"/>
      <c r="G52" s="251"/>
      <c r="H52" s="252"/>
      <c r="I52" s="253"/>
      <c r="M52" s="378"/>
      <c r="N52" s="380">
        <f>F50-M52</f>
        <v>0</v>
      </c>
      <c r="O52" s="210"/>
      <c r="P52" s="382">
        <f t="shared" si="1"/>
        <v>0</v>
      </c>
    </row>
    <row r="53" spans="1:16" s="167" customFormat="1" ht="26.4" customHeight="1">
      <c r="A53" s="74" t="str">
        <f>'MEMORIA CALC'!A52</f>
        <v>7.1.1</v>
      </c>
      <c r="B53" s="181" t="str">
        <f>'MEMORIA CALC'!B52</f>
        <v>SINAPI</v>
      </c>
      <c r="C53" s="181" t="str">
        <f>'MEMORIA CALC'!C52</f>
        <v>100899</v>
      </c>
      <c r="D53" s="199" t="str">
        <f>'MEMORIA CALC'!D52</f>
        <v>ESTACA ESCAVADA MECANICAMENTE, SEM FLUIDO ESTABILIZANTE, COM 25CM DE DIÂMETRO, CONCRETO LANÇADO MANUALMENTE (EXCLUSIVE MOBILIZAÇÃO E DESMOBILIZAÇÃO). AF_01/2020</v>
      </c>
      <c r="E53" s="181" t="str">
        <f>'MEMORIA CALC'!E52</f>
        <v>M</v>
      </c>
      <c r="F53" s="188">
        <f>'MEMORIA CALC'!F52</f>
        <v>24</v>
      </c>
      <c r="G53" s="218">
        <v>91.13</v>
      </c>
      <c r="H53" s="4">
        <f t="shared" ref="H53:H60" si="12">G53*F53</f>
        <v>2187.12</v>
      </c>
      <c r="I53" s="206">
        <f t="shared" ref="I53:I60" si="13">H53*(1+$I$5)</f>
        <v>2768.89392</v>
      </c>
      <c r="M53" s="378"/>
      <c r="N53" s="380"/>
      <c r="O53" s="210">
        <v>91.13</v>
      </c>
      <c r="P53" s="382">
        <f t="shared" si="1"/>
        <v>0</v>
      </c>
    </row>
    <row r="54" spans="1:16" s="167" customFormat="1" ht="26.4" customHeight="1">
      <c r="A54" s="247" t="str">
        <f>'MEMORIA CALC'!A53</f>
        <v>7.2</v>
      </c>
      <c r="B54" s="248"/>
      <c r="C54" s="248"/>
      <c r="D54" s="249" t="str">
        <f>'MEMORIA CALC'!D53</f>
        <v>VIGAS BALDRAMES</v>
      </c>
      <c r="E54" s="248"/>
      <c r="F54" s="250"/>
      <c r="G54" s="251"/>
      <c r="H54" s="252"/>
      <c r="I54" s="253"/>
      <c r="M54" s="378"/>
      <c r="N54" s="380"/>
      <c r="O54" s="211">
        <v>0</v>
      </c>
      <c r="P54" s="382">
        <f t="shared" si="1"/>
        <v>0</v>
      </c>
    </row>
    <row r="55" spans="1:16" s="167" customFormat="1" ht="26.4" customHeight="1">
      <c r="A55" s="74" t="str">
        <f>'MEMORIA CALC'!A54</f>
        <v>7.2.1</v>
      </c>
      <c r="B55" s="181" t="str">
        <f>'MEMORIA CALC'!B54</f>
        <v>CDHU</v>
      </c>
      <c r="C55" s="181" t="str">
        <f>'MEMORIA CALC'!C54</f>
        <v>06.01.020</v>
      </c>
      <c r="D55" s="199" t="str">
        <f>'MEMORIA CALC'!D54</f>
        <v>Escavação manual em solo de 1ª e 2ª categoria em campo aberto</v>
      </c>
      <c r="E55" s="181" t="str">
        <f>'MEMORIA CALC'!E54</f>
        <v>M3</v>
      </c>
      <c r="F55" s="188">
        <f>'MEMORIA CALC'!F54</f>
        <v>2.1559999999999997</v>
      </c>
      <c r="G55" s="218">
        <v>51.1</v>
      </c>
      <c r="H55" s="4">
        <f t="shared" si="12"/>
        <v>110.17159999999998</v>
      </c>
      <c r="I55" s="206">
        <f t="shared" si="13"/>
        <v>139.47724559999997</v>
      </c>
      <c r="M55" s="378"/>
      <c r="N55" s="380"/>
      <c r="O55" s="211">
        <v>51.1</v>
      </c>
      <c r="P55" s="382">
        <f t="shared" si="1"/>
        <v>0</v>
      </c>
    </row>
    <row r="56" spans="1:16" s="167" customFormat="1" ht="26.4" customHeight="1">
      <c r="A56" s="74" t="str">
        <f>'MEMORIA CALC'!A55</f>
        <v>7.2.2</v>
      </c>
      <c r="B56" s="181" t="str">
        <f>'MEMORIA CALC'!B55</f>
        <v>SINAPI</v>
      </c>
      <c r="C56" s="181" t="str">
        <f>'MEMORIA CALC'!C55</f>
        <v>96533</v>
      </c>
      <c r="D56" s="199" t="str">
        <f>'MEMORIA CALC'!D55</f>
        <v>FABRICAÇÃO, MONTAGEM E DESMONTAGEM DE FÔRMA PARA VIGA BALDRAME, EM MADEIRA SERRADA, E=25 MM, 2 UTILIZAÇÕES. AF_01/2024</v>
      </c>
      <c r="E56" s="181" t="str">
        <f>'MEMORIA CALC'!E55</f>
        <v>M2</v>
      </c>
      <c r="F56" s="188">
        <f>'MEMORIA CALC'!F55</f>
        <v>7.0400000000000009</v>
      </c>
      <c r="G56" s="218">
        <v>101.44</v>
      </c>
      <c r="H56" s="4">
        <f t="shared" si="12"/>
        <v>714.13760000000013</v>
      </c>
      <c r="I56" s="206">
        <f t="shared" si="13"/>
        <v>904.09820160000015</v>
      </c>
      <c r="M56" s="378"/>
      <c r="N56" s="380"/>
      <c r="O56" s="211">
        <v>101.44</v>
      </c>
      <c r="P56" s="382">
        <f t="shared" si="1"/>
        <v>0</v>
      </c>
    </row>
    <row r="57" spans="1:16" s="167" customFormat="1" ht="26.4" customHeight="1">
      <c r="A57" s="74" t="str">
        <f>'MEMORIA CALC'!A56</f>
        <v>7.2.3</v>
      </c>
      <c r="B57" s="181" t="str">
        <f>'MEMORIA CALC'!B56</f>
        <v>SINAPI</v>
      </c>
      <c r="C57" s="181" t="str">
        <f>'MEMORIA CALC'!C56</f>
        <v>100324</v>
      </c>
      <c r="D57" s="199" t="str">
        <f>'MEMORIA CALC'!D56</f>
        <v>LASTRO COM MATERIAL GRANULAR (PEDRA BRITADA N.1 E PEDRA BRITADA N.2), APLICADO EM PISOS OU LAJES SOBRE SOLO, ESPESSURA DE *10 CM*. AF_01/2024</v>
      </c>
      <c r="E57" s="181" t="str">
        <f>'MEMORIA CALC'!E56</f>
        <v>M3</v>
      </c>
      <c r="F57" s="188">
        <f>'MEMORIA CALC'!F56</f>
        <v>0.17600000000000005</v>
      </c>
      <c r="G57" s="218">
        <v>162.93</v>
      </c>
      <c r="H57" s="4">
        <f t="shared" si="12"/>
        <v>28.675680000000007</v>
      </c>
      <c r="I57" s="206">
        <f t="shared" si="13"/>
        <v>36.303410880000008</v>
      </c>
      <c r="M57" s="378"/>
      <c r="N57" s="380"/>
      <c r="O57" s="211">
        <v>162.93</v>
      </c>
      <c r="P57" s="382">
        <f t="shared" si="1"/>
        <v>0</v>
      </c>
    </row>
    <row r="58" spans="1:16" s="167" customFormat="1" ht="26.4" customHeight="1">
      <c r="A58" s="74" t="str">
        <f>'MEMORIA CALC'!A57</f>
        <v>7.2.4</v>
      </c>
      <c r="B58" s="181" t="str">
        <f>'MEMORIA CALC'!B57</f>
        <v>SINAPI</v>
      </c>
      <c r="C58" s="181" t="str">
        <f>'MEMORIA CALC'!C57</f>
        <v>96546</v>
      </c>
      <c r="D58" s="199" t="str">
        <f>'MEMORIA CALC'!D57</f>
        <v>ARMAÇÃO DE BLOCO UTILIZANDO AÇO CA-50 DE 10 MM - MONTAGEM. AF_01/2024</v>
      </c>
      <c r="E58" s="181" t="str">
        <f>'MEMORIA CALC'!E57</f>
        <v>KG</v>
      </c>
      <c r="F58" s="188">
        <f>'MEMORIA CALC'!F57</f>
        <v>105.60000000000001</v>
      </c>
      <c r="G58" s="218">
        <v>13.11</v>
      </c>
      <c r="H58" s="4">
        <f t="shared" si="12"/>
        <v>1384.4159999999999</v>
      </c>
      <c r="I58" s="206">
        <f t="shared" si="13"/>
        <v>1752.670656</v>
      </c>
      <c r="M58" s="378"/>
      <c r="N58" s="380"/>
      <c r="O58" s="211">
        <v>13.11</v>
      </c>
      <c r="P58" s="382">
        <f t="shared" si="1"/>
        <v>0</v>
      </c>
    </row>
    <row r="59" spans="1:16" s="167" customFormat="1" ht="26.4" customHeight="1">
      <c r="A59" s="74" t="str">
        <f>'MEMORIA CALC'!A58</f>
        <v>7.2.5</v>
      </c>
      <c r="B59" s="181" t="str">
        <f>'MEMORIA CALC'!B58</f>
        <v>SINAPI</v>
      </c>
      <c r="C59" s="181" t="str">
        <f>'MEMORIA CALC'!C58</f>
        <v>96543</v>
      </c>
      <c r="D59" s="199" t="str">
        <f>'MEMORIA CALC'!D58</f>
        <v>ARMAÇÃO DE BLOCO UTILIZANDO AÇO CA-60 DE 5 MM - MONTAGEM. AF_01/2024</v>
      </c>
      <c r="E59" s="181" t="str">
        <f>'MEMORIA CALC'!E58</f>
        <v>KG</v>
      </c>
      <c r="F59" s="188">
        <f>'MEMORIA CALC'!F58</f>
        <v>21.12</v>
      </c>
      <c r="G59" s="218">
        <v>20.55</v>
      </c>
      <c r="H59" s="4">
        <f t="shared" si="12"/>
        <v>434.01600000000002</v>
      </c>
      <c r="I59" s="206">
        <f t="shared" si="13"/>
        <v>549.46425599999998</v>
      </c>
      <c r="M59" s="378"/>
      <c r="N59" s="380"/>
      <c r="O59" s="211">
        <v>20.55</v>
      </c>
      <c r="P59" s="382">
        <f t="shared" si="1"/>
        <v>0</v>
      </c>
    </row>
    <row r="60" spans="1:16" s="167" customFormat="1" ht="26.4" customHeight="1">
      <c r="A60" s="74" t="str">
        <f>'MEMORIA CALC'!A59</f>
        <v>7.2.6</v>
      </c>
      <c r="B60" s="181" t="str">
        <f>'MEMORIA CALC'!B59</f>
        <v>CDHU</v>
      </c>
      <c r="C60" s="181" t="str">
        <f>'MEMORIA CALC'!C59</f>
        <v>11.01.290</v>
      </c>
      <c r="D60" s="199" t="str">
        <f>'MEMORIA CALC'!D59</f>
        <v>Concreto usinado, fck = 25 MPa - para bombeamento</v>
      </c>
      <c r="E60" s="181" t="str">
        <f>'MEMORIA CALC'!E59</f>
        <v>M3</v>
      </c>
      <c r="F60" s="188">
        <f>'MEMORIA CALC'!F59</f>
        <v>1.056</v>
      </c>
      <c r="G60" s="218">
        <v>575.48</v>
      </c>
      <c r="H60" s="4">
        <f t="shared" si="12"/>
        <v>607.70688000000007</v>
      </c>
      <c r="I60" s="206">
        <f t="shared" si="13"/>
        <v>769.35691008000015</v>
      </c>
      <c r="M60" s="378"/>
      <c r="N60" s="380"/>
      <c r="O60" s="211">
        <v>575.48</v>
      </c>
      <c r="P60" s="382">
        <f t="shared" si="1"/>
        <v>0</v>
      </c>
    </row>
    <row r="61" spans="1:16" s="167" customFormat="1" ht="26.4" customHeight="1">
      <c r="A61" s="74" t="str">
        <f>'MEMORIA CALC'!A60</f>
        <v>7.2.7</v>
      </c>
      <c r="B61" s="181" t="str">
        <f>'MEMORIA CALC'!B60</f>
        <v>CDHU</v>
      </c>
      <c r="C61" s="181" t="str">
        <f>'MEMORIA CALC'!C60</f>
        <v>11.16.080</v>
      </c>
      <c r="D61" s="199" t="str">
        <f>'MEMORIA CALC'!D60</f>
        <v>Lançamento e adensamento de concreto ou massa por bombeamento</v>
      </c>
      <c r="E61" s="181" t="str">
        <f>'MEMORIA CALC'!E60</f>
        <v>M3</v>
      </c>
      <c r="F61" s="188">
        <f>'MEMORIA CALC'!F60</f>
        <v>1.056</v>
      </c>
      <c r="G61" s="218">
        <v>128.47999999999999</v>
      </c>
      <c r="H61" s="4">
        <f t="shared" ref="H61:H72" si="14">G61*F61</f>
        <v>135.67488</v>
      </c>
      <c r="I61" s="206">
        <f t="shared" ref="I61:I72" si="15">H61*(1+$I$5)</f>
        <v>171.76439808000001</v>
      </c>
      <c r="M61" s="378"/>
      <c r="N61" s="380"/>
      <c r="O61" s="211">
        <v>128.47999999999999</v>
      </c>
      <c r="P61" s="382">
        <f t="shared" si="1"/>
        <v>0</v>
      </c>
    </row>
    <row r="62" spans="1:16" s="167" customFormat="1" ht="26.4" customHeight="1">
      <c r="A62" s="74" t="str">
        <f>'MEMORIA CALC'!A61</f>
        <v>7.2.8</v>
      </c>
      <c r="B62" s="181" t="str">
        <f>'MEMORIA CALC'!B61</f>
        <v>CDHU</v>
      </c>
      <c r="C62" s="181" t="str">
        <f>'MEMORIA CALC'!C61</f>
        <v>32.17.012</v>
      </c>
      <c r="D62" s="199" t="str">
        <f>'MEMORIA CALC'!D61</f>
        <v>Impermeabilização em argamassa de concreto não estrutural com aditivo hidrófugo</v>
      </c>
      <c r="E62" s="181" t="str">
        <f>'MEMORIA CALC'!E61</f>
        <v>M3</v>
      </c>
      <c r="F62" s="188">
        <f>'MEMORIA CALC'!F61</f>
        <v>0.35200000000000009</v>
      </c>
      <c r="G62" s="218">
        <v>559.70000000000005</v>
      </c>
      <c r="H62" s="4">
        <f t="shared" si="14"/>
        <v>197.01440000000008</v>
      </c>
      <c r="I62" s="206">
        <f t="shared" si="15"/>
        <v>249.42023040000009</v>
      </c>
      <c r="M62" s="378"/>
      <c r="N62" s="380"/>
      <c r="O62" s="211">
        <v>559.70000000000005</v>
      </c>
      <c r="P62" s="382">
        <f t="shared" si="1"/>
        <v>0</v>
      </c>
    </row>
    <row r="63" spans="1:16" s="167" customFormat="1" ht="26.4" customHeight="1">
      <c r="A63" s="74" t="str">
        <f>'MEMORIA CALC'!A62</f>
        <v>7.2.9</v>
      </c>
      <c r="B63" s="181" t="str">
        <f>'MEMORIA CALC'!B62</f>
        <v>CDHU</v>
      </c>
      <c r="C63" s="181" t="str">
        <f>'MEMORIA CALC'!C62</f>
        <v>32.16.010</v>
      </c>
      <c r="D63" s="199" t="str">
        <f>'MEMORIA CALC'!D62</f>
        <v>Impermeabilização em pintura de asfalto oxidado com solventes orgânicos, sobre massa</v>
      </c>
      <c r="E63" s="181" t="str">
        <f>'MEMORIA CALC'!E62</f>
        <v>M2</v>
      </c>
      <c r="F63" s="188">
        <f>'MEMORIA CALC'!F62</f>
        <v>14.080000000000002</v>
      </c>
      <c r="G63" s="218">
        <v>18.61</v>
      </c>
      <c r="H63" s="4">
        <f t="shared" si="14"/>
        <v>262.02880000000005</v>
      </c>
      <c r="I63" s="206">
        <f t="shared" si="15"/>
        <v>331.72846080000005</v>
      </c>
      <c r="M63" s="378"/>
      <c r="N63" s="380"/>
      <c r="O63" s="211">
        <v>18.61</v>
      </c>
      <c r="P63" s="382">
        <f t="shared" si="1"/>
        <v>0</v>
      </c>
    </row>
    <row r="64" spans="1:16" s="167" customFormat="1" ht="26.4" customHeight="1">
      <c r="A64" s="74" t="str">
        <f>'MEMORIA CALC'!A63</f>
        <v>7.2.10</v>
      </c>
      <c r="B64" s="181" t="str">
        <f>'MEMORIA CALC'!B63</f>
        <v>CDHU</v>
      </c>
      <c r="C64" s="181" t="str">
        <f>'MEMORIA CALC'!C63</f>
        <v>06.11.040</v>
      </c>
      <c r="D64" s="199" t="str">
        <f>'MEMORIA CALC'!D63</f>
        <v>Reaterro manual apiloado sem controle de compactação</v>
      </c>
      <c r="E64" s="181" t="str">
        <f>'MEMORIA CALC'!E63</f>
        <v>M3</v>
      </c>
      <c r="F64" s="188">
        <f>'MEMORIA CALC'!F63</f>
        <v>1.0999999999999996</v>
      </c>
      <c r="G64" s="218">
        <v>19.07</v>
      </c>
      <c r="H64" s="4">
        <f t="shared" si="14"/>
        <v>20.976999999999993</v>
      </c>
      <c r="I64" s="206">
        <f t="shared" si="15"/>
        <v>26.556881999999991</v>
      </c>
      <c r="M64" s="378"/>
      <c r="N64" s="380"/>
      <c r="O64" s="211">
        <v>19.07</v>
      </c>
      <c r="P64" s="382">
        <f t="shared" si="1"/>
        <v>0</v>
      </c>
    </row>
    <row r="65" spans="1:16" s="167" customFormat="1" ht="26.4" customHeight="1">
      <c r="A65" s="247" t="str">
        <f>'MEMORIA CALC'!A64</f>
        <v>7.3</v>
      </c>
      <c r="B65" s="248"/>
      <c r="C65" s="248"/>
      <c r="D65" s="249" t="str">
        <f>'MEMORIA CALC'!D64</f>
        <v>SUPERESTRUTURA</v>
      </c>
      <c r="E65" s="248"/>
      <c r="F65" s="250"/>
      <c r="G65" s="251"/>
      <c r="H65" s="252"/>
      <c r="I65" s="253"/>
      <c r="M65" s="378"/>
      <c r="N65" s="380"/>
      <c r="O65" s="211">
        <v>0</v>
      </c>
      <c r="P65" s="382">
        <f t="shared" si="1"/>
        <v>0</v>
      </c>
    </row>
    <row r="66" spans="1:16" s="167" customFormat="1" ht="26.4" customHeight="1">
      <c r="A66" s="74" t="str">
        <f>'MEMORIA CALC'!A65</f>
        <v>7.3.1</v>
      </c>
      <c r="B66" s="181" t="str">
        <f>'MEMORIA CALC'!B65</f>
        <v>SINAPI</v>
      </c>
      <c r="C66" s="181" t="str">
        <f>'MEMORIA CALC'!C65</f>
        <v>92270</v>
      </c>
      <c r="D66" s="199" t="str">
        <f>'MEMORIA CALC'!D65</f>
        <v>FABRICAÇÃO DE FÔRMA PARA VIGAS, COM MADEIRA SERRADA, E = 25 MM. AF_09/2020</v>
      </c>
      <c r="E66" s="181" t="str">
        <f>'MEMORIA CALC'!E65</f>
        <v>M2</v>
      </c>
      <c r="F66" s="188">
        <f>'MEMORIA CALC'!F65</f>
        <v>18</v>
      </c>
      <c r="G66" s="218">
        <v>207.4</v>
      </c>
      <c r="H66" s="4">
        <f t="shared" si="14"/>
        <v>3733.2000000000003</v>
      </c>
      <c r="I66" s="206">
        <f t="shared" si="15"/>
        <v>4726.2312000000002</v>
      </c>
      <c r="M66" s="378"/>
      <c r="N66" s="380"/>
      <c r="O66" s="211">
        <v>207.4</v>
      </c>
      <c r="P66" s="382">
        <f t="shared" si="1"/>
        <v>0</v>
      </c>
    </row>
    <row r="67" spans="1:16" s="167" customFormat="1" ht="26.4" customHeight="1">
      <c r="A67" s="74" t="str">
        <f>'MEMORIA CALC'!A66</f>
        <v>7.3.2</v>
      </c>
      <c r="B67" s="181" t="str">
        <f>'MEMORIA CALC'!B66</f>
        <v>SINAPI</v>
      </c>
      <c r="C67" s="181" t="str">
        <f>'MEMORIA CALC'!C66</f>
        <v>92762</v>
      </c>
      <c r="D67" s="199" t="str">
        <f>'MEMORIA CALC'!D66</f>
        <v>ARMAÇÃO DE PILAR OU VIGA DE ESTRUTURA CONVENCIONAL DE CONCRETO ARMADO UTILIZANDO AÇO CA-50 DE 10,0 MM - MONTAGEM. AF_06/2022</v>
      </c>
      <c r="E67" s="181" t="str">
        <f>'MEMORIA CALC'!E66</f>
        <v>KG</v>
      </c>
      <c r="F67" s="188">
        <f>'MEMORIA CALC'!F66</f>
        <v>44.423999999999999</v>
      </c>
      <c r="G67" s="218">
        <v>9.4700000000000006</v>
      </c>
      <c r="H67" s="4">
        <f t="shared" si="14"/>
        <v>420.69528000000003</v>
      </c>
      <c r="I67" s="206">
        <f t="shared" si="15"/>
        <v>532.60022448000007</v>
      </c>
      <c r="M67" s="378"/>
      <c r="N67" s="380"/>
      <c r="O67" s="211">
        <v>9.4700000000000006</v>
      </c>
      <c r="P67" s="382">
        <f t="shared" si="1"/>
        <v>0</v>
      </c>
    </row>
    <row r="68" spans="1:16" s="167" customFormat="1" ht="26.4" customHeight="1">
      <c r="A68" s="74" t="str">
        <f>'MEMORIA CALC'!A67</f>
        <v>7.3.3</v>
      </c>
      <c r="B68" s="181" t="str">
        <f>'MEMORIA CALC'!B67</f>
        <v>SINAPI</v>
      </c>
      <c r="C68" s="181" t="str">
        <f>'MEMORIA CALC'!C67</f>
        <v>92759</v>
      </c>
      <c r="D68" s="199" t="str">
        <f>'MEMORIA CALC'!D67</f>
        <v>ARMAÇÃO DE PILAR OU VIGA DE ESTRUTURA CONVENCIONAL DE CONCRETO ARMADO UTILIZANDO AÇO CA-60 DE 5,0 MM - MONTAGEM. AF_06/2022</v>
      </c>
      <c r="E68" s="181" t="str">
        <f>'MEMORIA CALC'!E67</f>
        <v>KG</v>
      </c>
      <c r="F68" s="188">
        <f>'MEMORIA CALC'!F67</f>
        <v>22.05</v>
      </c>
      <c r="G68" s="218">
        <v>13.4</v>
      </c>
      <c r="H68" s="4">
        <f t="shared" si="14"/>
        <v>295.47000000000003</v>
      </c>
      <c r="I68" s="206">
        <f t="shared" si="15"/>
        <v>374.06502000000006</v>
      </c>
      <c r="M68" s="378"/>
      <c r="N68" s="380"/>
      <c r="O68" s="211">
        <v>13.4</v>
      </c>
      <c r="P68" s="382">
        <f t="shared" si="1"/>
        <v>0</v>
      </c>
    </row>
    <row r="69" spans="1:16" s="167" customFormat="1" ht="26.4" customHeight="1">
      <c r="A69" s="74" t="str">
        <f>'MEMORIA CALC'!A68</f>
        <v>7.3.4</v>
      </c>
      <c r="B69" s="181" t="str">
        <f>'MEMORIA CALC'!B68</f>
        <v>CDHU</v>
      </c>
      <c r="C69" s="181" t="str">
        <f>'MEMORIA CALC'!C68</f>
        <v>11.01.290</v>
      </c>
      <c r="D69" s="199" t="str">
        <f>'MEMORIA CALC'!D68</f>
        <v>Concreto usinado, fck = 25 MPa - para bombeamento</v>
      </c>
      <c r="E69" s="181" t="str">
        <f>'MEMORIA CALC'!E68</f>
        <v>M3</v>
      </c>
      <c r="F69" s="188">
        <f>'MEMORIA CALC'!F68</f>
        <v>1.08</v>
      </c>
      <c r="G69" s="218">
        <v>575.48</v>
      </c>
      <c r="H69" s="4">
        <f t="shared" si="14"/>
        <v>621.51840000000004</v>
      </c>
      <c r="I69" s="206">
        <f t="shared" si="15"/>
        <v>786.84229440000001</v>
      </c>
      <c r="M69" s="378"/>
      <c r="N69" s="380"/>
      <c r="O69" s="211">
        <v>575.48</v>
      </c>
      <c r="P69" s="382">
        <f t="shared" si="1"/>
        <v>0</v>
      </c>
    </row>
    <row r="70" spans="1:16" s="167" customFormat="1" ht="26.4" customHeight="1">
      <c r="A70" s="74" t="str">
        <f>'MEMORIA CALC'!A69</f>
        <v>7.3.5</v>
      </c>
      <c r="B70" s="181" t="str">
        <f>'MEMORIA CALC'!B69</f>
        <v>CDHU</v>
      </c>
      <c r="C70" s="181" t="str">
        <f>'MEMORIA CALC'!C69</f>
        <v>11.16.080</v>
      </c>
      <c r="D70" s="199" t="str">
        <f>'MEMORIA CALC'!D69</f>
        <v>Lançamento e adensamento de concreto ou massa por bombeamento</v>
      </c>
      <c r="E70" s="181" t="str">
        <f>'MEMORIA CALC'!E69</f>
        <v>M3</v>
      </c>
      <c r="F70" s="188">
        <f>'MEMORIA CALC'!F69</f>
        <v>1.08</v>
      </c>
      <c r="G70" s="218">
        <v>128.47999999999999</v>
      </c>
      <c r="H70" s="4">
        <f t="shared" si="14"/>
        <v>138.75839999999999</v>
      </c>
      <c r="I70" s="206">
        <f t="shared" si="15"/>
        <v>175.66813439999999</v>
      </c>
      <c r="M70" s="378"/>
      <c r="O70" s="211">
        <v>128.47999999999999</v>
      </c>
      <c r="P70" s="382">
        <f t="shared" si="1"/>
        <v>0</v>
      </c>
    </row>
    <row r="71" spans="1:16" s="167" customFormat="1" ht="26.4" customHeight="1">
      <c r="A71" s="74" t="str">
        <f>'MEMORIA CALC'!A70</f>
        <v>7.3.6</v>
      </c>
      <c r="B71" s="181" t="str">
        <f>'MEMORIA CALC'!B70</f>
        <v>CDHU</v>
      </c>
      <c r="C71" s="181" t="str">
        <f>'MEMORIA CALC'!C70</f>
        <v>14.20.010</v>
      </c>
      <c r="D71" s="199" t="str">
        <f>'MEMORIA CALC'!D70</f>
        <v>Vergas, contravergas e pilaretes de concreto armado</v>
      </c>
      <c r="E71" s="181" t="str">
        <f>'MEMORIA CALC'!E70</f>
        <v>M3</v>
      </c>
      <c r="F71" s="188">
        <f>'MEMORIA CALC'!F70</f>
        <v>0.16400000000000001</v>
      </c>
      <c r="G71" s="218">
        <v>1798.71</v>
      </c>
      <c r="H71" s="4">
        <f t="shared" si="14"/>
        <v>294.98844000000003</v>
      </c>
      <c r="I71" s="206">
        <f t="shared" si="15"/>
        <v>373.45536504000006</v>
      </c>
      <c r="M71" s="378"/>
      <c r="O71" s="211">
        <v>1798.71</v>
      </c>
      <c r="P71" s="382">
        <f t="shared" si="1"/>
        <v>0</v>
      </c>
    </row>
    <row r="72" spans="1:16" s="167" customFormat="1" ht="26.4" customHeight="1">
      <c r="A72" s="74" t="str">
        <f>'MEMORIA CALC'!A71</f>
        <v>7.3.7</v>
      </c>
      <c r="B72" s="181" t="str">
        <f>'MEMORIA CALC'!B71</f>
        <v>CDHU</v>
      </c>
      <c r="C72" s="181" t="str">
        <f>'MEMORIA CALC'!C71</f>
        <v>13.01.310</v>
      </c>
      <c r="D72" s="199" t="str">
        <f>'MEMORIA CALC'!D71</f>
        <v>Laje pré-fabricada unidirecional em viga treliçada/lajota em EPS LT 12 (8 + 4), com capa de concreto de 25 MPa</v>
      </c>
      <c r="E72" s="181" t="str">
        <f>'MEMORIA CALC'!E71</f>
        <v>M2</v>
      </c>
      <c r="F72" s="188">
        <f>'MEMORIA CALC'!F71</f>
        <v>17.64</v>
      </c>
      <c r="G72" s="218">
        <v>176.59</v>
      </c>
      <c r="H72" s="4">
        <f t="shared" si="14"/>
        <v>3115.0476000000003</v>
      </c>
      <c r="I72" s="206">
        <f t="shared" si="15"/>
        <v>3943.6502616000002</v>
      </c>
      <c r="M72" s="378"/>
      <c r="O72" s="211">
        <v>176.59</v>
      </c>
      <c r="P72" s="382">
        <f t="shared" si="1"/>
        <v>0</v>
      </c>
    </row>
    <row r="73" spans="1:16" s="167" customFormat="1" ht="26.4" customHeight="1">
      <c r="A73" s="247" t="str">
        <f>'MEMORIA CALC'!A72</f>
        <v>7.4</v>
      </c>
      <c r="B73" s="248"/>
      <c r="C73" s="248"/>
      <c r="D73" s="249" t="str">
        <f>'MEMORIA CALC'!D72</f>
        <v>ALVENARIAS</v>
      </c>
      <c r="E73" s="248" t="str">
        <f>'MEMORIA CALC'!E72</f>
        <v>-</v>
      </c>
      <c r="F73" s="250"/>
      <c r="G73" s="251"/>
      <c r="H73" s="252"/>
      <c r="I73" s="253"/>
      <c r="M73" s="378"/>
      <c r="O73" s="211">
        <v>0</v>
      </c>
      <c r="P73" s="382">
        <f t="shared" ref="P73:P115" si="16">G73-O73</f>
        <v>0</v>
      </c>
    </row>
    <row r="74" spans="1:16" s="167" customFormat="1" ht="26.4" customHeight="1">
      <c r="A74" s="74" t="str">
        <f>'MEMORIA CALC'!A73</f>
        <v>7.4.1</v>
      </c>
      <c r="B74" s="181" t="str">
        <f>'MEMORIA CALC'!B73</f>
        <v>SINAPI</v>
      </c>
      <c r="C74" s="181" t="str">
        <f>'MEMORIA CALC'!C73</f>
        <v>103330</v>
      </c>
      <c r="D74" s="199" t="str">
        <f>'MEMORIA CALC'!D73</f>
        <v>ALVENARIA DE VEDAÇÃO DE BLOCOS CERÂMICOS FURADOS NA HORIZONTAL DE 11,5X19X19 CM (ESPESSURA 11,5 CM) E ARGAMASSA DE ASSENTAMENTO COM PREPARO EM BETONEIRA. AF_12/2021</v>
      </c>
      <c r="E74" s="181" t="str">
        <f>'MEMORIA CALC'!E73</f>
        <v>M2</v>
      </c>
      <c r="F74" s="188">
        <f>'MEMORIA CALC'!F73</f>
        <v>50.400000000000006</v>
      </c>
      <c r="G74" s="218">
        <v>89.77</v>
      </c>
      <c r="H74" s="4">
        <f t="shared" ref="H74:H86" si="17">G74*F74</f>
        <v>4524.4080000000004</v>
      </c>
      <c r="I74" s="206">
        <f t="shared" ref="I74:I86" si="18">H74*(1+$I$5)</f>
        <v>5727.9005280000001</v>
      </c>
      <c r="M74" s="378"/>
      <c r="O74" s="211">
        <v>89.77</v>
      </c>
      <c r="P74" s="382">
        <f t="shared" si="16"/>
        <v>0</v>
      </c>
    </row>
    <row r="75" spans="1:16" s="167" customFormat="1" ht="26.4" customHeight="1">
      <c r="A75" s="247" t="str">
        <f>'MEMORIA CALC'!A74</f>
        <v>7.5</v>
      </c>
      <c r="B75" s="248"/>
      <c r="C75" s="248"/>
      <c r="D75" s="249" t="str">
        <f>'MEMORIA CALC'!D74</f>
        <v>REVESTIMENTOS E PISOS</v>
      </c>
      <c r="E75" s="248"/>
      <c r="F75" s="250"/>
      <c r="G75" s="251"/>
      <c r="H75" s="252"/>
      <c r="I75" s="253"/>
      <c r="M75" s="378"/>
      <c r="O75" s="211">
        <v>0</v>
      </c>
      <c r="P75" s="382">
        <f t="shared" si="16"/>
        <v>0</v>
      </c>
    </row>
    <row r="76" spans="1:16" s="167" customFormat="1" ht="26.4" customHeight="1">
      <c r="A76" s="74" t="str">
        <f>'MEMORIA CALC'!A75</f>
        <v>7.5.3</v>
      </c>
      <c r="B76" s="181" t="str">
        <f>'MEMORIA CALC'!B75</f>
        <v>SINAPI</v>
      </c>
      <c r="C76" s="181" t="str">
        <f>'MEMORIA CALC'!C75</f>
        <v>87737</v>
      </c>
      <c r="D76" s="199" t="str">
        <f>'MEMORIA CALC'!D75</f>
        <v>CONTRAPISO EM ARGAMASSA TRAÇO 1:4 (CIMENTO E AREIA), PREPARO MANUAL, APLICADO EM ÁREAS MOLHADAS SOBRE LAJE, ADERIDO, ACABAMENTO NÃO REFORÇADO, ESPESSURA 2CM. AF_07/2021</v>
      </c>
      <c r="E76" s="181" t="str">
        <f>'MEMORIA CALC'!E75</f>
        <v>M2</v>
      </c>
      <c r="F76" s="188">
        <f>'MEMORIA CALC'!F75</f>
        <v>17.64</v>
      </c>
      <c r="G76" s="218">
        <v>50.97</v>
      </c>
      <c r="H76" s="4">
        <f t="shared" si="17"/>
        <v>899.11080000000004</v>
      </c>
      <c r="I76" s="206">
        <f t="shared" si="18"/>
        <v>1138.2742728000001</v>
      </c>
      <c r="M76" s="378"/>
      <c r="O76" s="211">
        <v>50.97</v>
      </c>
      <c r="P76" s="382">
        <f t="shared" si="16"/>
        <v>0</v>
      </c>
    </row>
    <row r="77" spans="1:16" s="167" customFormat="1" ht="26.4" customHeight="1">
      <c r="A77" s="74" t="str">
        <f>'MEMORIA CALC'!A76</f>
        <v>7.5.4</v>
      </c>
      <c r="B77" s="181" t="str">
        <f>'MEMORIA CALC'!B76</f>
        <v>CDHU</v>
      </c>
      <c r="C77" s="181" t="str">
        <f>'MEMORIA CALC'!C76</f>
        <v>17.02.040</v>
      </c>
      <c r="D77" s="199" t="str">
        <f>'MEMORIA CALC'!D76</f>
        <v>Chapisco com adesivo de alto desempenho</v>
      </c>
      <c r="E77" s="181" t="str">
        <f>'MEMORIA CALC'!E76</f>
        <v>M2</v>
      </c>
      <c r="F77" s="188">
        <f>'MEMORIA CALC'!F76</f>
        <v>100.80000000000001</v>
      </c>
      <c r="G77" s="218">
        <v>12.17</v>
      </c>
      <c r="H77" s="4">
        <f t="shared" si="17"/>
        <v>1226.7360000000001</v>
      </c>
      <c r="I77" s="206">
        <f t="shared" si="18"/>
        <v>1553.0477760000001</v>
      </c>
      <c r="M77" s="378"/>
      <c r="O77" s="211">
        <v>12.17</v>
      </c>
      <c r="P77" s="382">
        <f t="shared" si="16"/>
        <v>0</v>
      </c>
    </row>
    <row r="78" spans="1:16" s="167" customFormat="1" ht="26.4" customHeight="1">
      <c r="A78" s="74" t="str">
        <f>'MEMORIA CALC'!A77</f>
        <v>7.5.5</v>
      </c>
      <c r="B78" s="181" t="str">
        <f>'MEMORIA CALC'!B77</f>
        <v>CDHU</v>
      </c>
      <c r="C78" s="181" t="str">
        <f>'MEMORIA CALC'!C77</f>
        <v>17.02.140</v>
      </c>
      <c r="D78" s="199" t="str">
        <f>'MEMORIA CALC'!D77</f>
        <v>Emboço desempenado com espuma de poliéster</v>
      </c>
      <c r="E78" s="181" t="str">
        <f>'MEMORIA CALC'!E77</f>
        <v>M2</v>
      </c>
      <c r="F78" s="188">
        <f>'MEMORIA CALC'!F77</f>
        <v>100.80000000000001</v>
      </c>
      <c r="G78" s="218">
        <v>28.21</v>
      </c>
      <c r="H78" s="4">
        <f t="shared" si="17"/>
        <v>2843.5680000000002</v>
      </c>
      <c r="I78" s="206">
        <f t="shared" si="18"/>
        <v>3599.9570880000001</v>
      </c>
      <c r="M78" s="378"/>
      <c r="O78" s="211">
        <v>28.21</v>
      </c>
      <c r="P78" s="382">
        <f t="shared" si="16"/>
        <v>0</v>
      </c>
    </row>
    <row r="79" spans="1:16" s="167" customFormat="1" ht="26.4" customHeight="1">
      <c r="A79" s="74" t="str">
        <f>'MEMORIA CALC'!A78</f>
        <v>7.5.6</v>
      </c>
      <c r="B79" s="181" t="str">
        <f>'MEMORIA CALC'!B78</f>
        <v>SINAPI</v>
      </c>
      <c r="C79" s="181" t="str">
        <f>'MEMORIA CALC'!C78</f>
        <v>87263</v>
      </c>
      <c r="D79" s="199" t="str">
        <f>'MEMORIA CALC'!D78</f>
        <v>REVESTIMENTO CERÂMICO PARA PISO COM PLACAS TIPO PORCELANATO DE DIMENSÕES 60X60 CM APLICADA EM AMBIENTES DE ÁREA MAIOR QUE 10 M². AF_02/2023_PE</v>
      </c>
      <c r="E79" s="181" t="str">
        <f>'MEMORIA CALC'!E78</f>
        <v>M2</v>
      </c>
      <c r="F79" s="188">
        <f>'MEMORIA CALC'!F78</f>
        <v>17.64</v>
      </c>
      <c r="G79" s="218">
        <v>102.45</v>
      </c>
      <c r="H79" s="4">
        <f t="shared" si="17"/>
        <v>1807.2180000000001</v>
      </c>
      <c r="I79" s="206">
        <f t="shared" si="18"/>
        <v>2287.9379880000001</v>
      </c>
      <c r="M79" s="378"/>
      <c r="O79" s="211">
        <v>102.45</v>
      </c>
      <c r="P79" s="382">
        <f t="shared" si="16"/>
        <v>0</v>
      </c>
    </row>
    <row r="80" spans="1:16" s="167" customFormat="1" ht="26.4" customHeight="1">
      <c r="A80" s="247" t="str">
        <f>'MEMORIA CALC'!A79</f>
        <v>7.6</v>
      </c>
      <c r="B80" s="248"/>
      <c r="C80" s="248"/>
      <c r="D80" s="249" t="str">
        <f>'MEMORIA CALC'!D79</f>
        <v>ELETRICA</v>
      </c>
      <c r="E80" s="248"/>
      <c r="F80" s="250"/>
      <c r="G80" s="251"/>
      <c r="H80" s="252"/>
      <c r="I80" s="253"/>
      <c r="M80" s="378"/>
      <c r="O80" s="211">
        <v>0</v>
      </c>
      <c r="P80" s="382">
        <f t="shared" si="16"/>
        <v>0</v>
      </c>
    </row>
    <row r="81" spans="1:16" s="167" customFormat="1" ht="26.4" customHeight="1">
      <c r="A81" s="74" t="str">
        <f>'MEMORIA CALC'!A80</f>
        <v>7.6.1</v>
      </c>
      <c r="B81" s="181" t="str">
        <f>'MEMORIA CALC'!B80</f>
        <v>SINAPI</v>
      </c>
      <c r="C81" s="181" t="str">
        <f>'MEMORIA CALC'!C80</f>
        <v>101875</v>
      </c>
      <c r="D81" s="199" t="str">
        <f>'MEMORIA CALC'!D80</f>
        <v>QUADRO DE DISTRIBUIÇÃO DE ENERGIA EM CHAPA DE AÇO GALVANIZADO, DE EMBUTIR, COM BARRAMENTO TRIFÁSICO, PARA 12 DISJUNTORES DIN 100A - FORNECIMENTO E INSTALAÇÃO. AF_07/2025</v>
      </c>
      <c r="E81" s="181" t="str">
        <f>'MEMORIA CALC'!E80</f>
        <v>UN</v>
      </c>
      <c r="F81" s="188">
        <f>'MEMORIA CALC'!F80</f>
        <v>1</v>
      </c>
      <c r="G81" s="218">
        <v>415.38</v>
      </c>
      <c r="H81" s="4">
        <f t="shared" si="17"/>
        <v>415.38</v>
      </c>
      <c r="I81" s="206">
        <f t="shared" si="18"/>
        <v>525.87108000000001</v>
      </c>
      <c r="M81" s="378"/>
      <c r="O81" s="211">
        <v>415.38</v>
      </c>
      <c r="P81" s="382">
        <f t="shared" si="16"/>
        <v>0</v>
      </c>
    </row>
    <row r="82" spans="1:16" s="167" customFormat="1" ht="26.4" customHeight="1">
      <c r="A82" s="74" t="str">
        <f>'MEMORIA CALC'!A81</f>
        <v>7.6.2</v>
      </c>
      <c r="B82" s="181" t="str">
        <f>'MEMORIA CALC'!B81</f>
        <v>SINAPI</v>
      </c>
      <c r="C82" s="181" t="str">
        <f>'MEMORIA CALC'!C81</f>
        <v>93660</v>
      </c>
      <c r="D82" s="199" t="str">
        <f>'MEMORIA CALC'!D81</f>
        <v>DISJUNTOR BIPOLAR TIPO DIN, CORRENTE NOMINAL DE 10A - FORNECIMENTO E INSTALAÇÃO. AF_07/2025</v>
      </c>
      <c r="E82" s="181" t="str">
        <f>'MEMORIA CALC'!E81</f>
        <v>UN</v>
      </c>
      <c r="F82" s="188">
        <f>'MEMORIA CALC'!F81</f>
        <v>4</v>
      </c>
      <c r="G82" s="218">
        <v>53.83</v>
      </c>
      <c r="H82" s="4">
        <f t="shared" si="17"/>
        <v>215.32</v>
      </c>
      <c r="I82" s="206">
        <f t="shared" si="18"/>
        <v>272.59512000000001</v>
      </c>
      <c r="M82" s="378"/>
      <c r="O82" s="211">
        <v>53.83</v>
      </c>
      <c r="P82" s="382">
        <f t="shared" si="16"/>
        <v>0</v>
      </c>
    </row>
    <row r="83" spans="1:16" s="167" customFormat="1" ht="26.4" customHeight="1">
      <c r="A83" s="74" t="str">
        <f>'MEMORIA CALC'!A82</f>
        <v>7.6.3</v>
      </c>
      <c r="B83" s="181" t="str">
        <f>'MEMORIA CALC'!B82</f>
        <v>SINAPI</v>
      </c>
      <c r="C83" s="181" t="str">
        <f>'MEMORIA CALC'!C82</f>
        <v>93666</v>
      </c>
      <c r="D83" s="199" t="str">
        <f>'MEMORIA CALC'!D82</f>
        <v>DISJUNTOR BIPOLAR TIPO DIN, CORRENTE NOMINAL DE 50A - FORNECIMENTO E INSTALAÇÃO. AF_07/2025</v>
      </c>
      <c r="E83" s="181" t="str">
        <f>'MEMORIA CALC'!E82</f>
        <v>UN</v>
      </c>
      <c r="F83" s="188">
        <f>'MEMORIA CALC'!F82</f>
        <v>1</v>
      </c>
      <c r="G83" s="218">
        <v>75.599999999999994</v>
      </c>
      <c r="H83" s="4">
        <f t="shared" si="17"/>
        <v>75.599999999999994</v>
      </c>
      <c r="I83" s="206">
        <f t="shared" si="18"/>
        <v>95.709599999999995</v>
      </c>
      <c r="M83" s="378"/>
      <c r="O83" s="211">
        <v>75.599999999999994</v>
      </c>
      <c r="P83" s="382">
        <f t="shared" si="16"/>
        <v>0</v>
      </c>
    </row>
    <row r="84" spans="1:16" s="167" customFormat="1" ht="26.4" customHeight="1">
      <c r="A84" s="74" t="str">
        <f>'MEMORIA CALC'!A83</f>
        <v>7.6.4</v>
      </c>
      <c r="B84" s="181" t="str">
        <f>'MEMORIA CALC'!B83</f>
        <v>CDHU</v>
      </c>
      <c r="C84" s="181" t="str">
        <f>'MEMORIA CALC'!C83</f>
        <v>38.19.210</v>
      </c>
      <c r="D84" s="199" t="str">
        <f>'MEMORIA CALC'!D83</f>
        <v>Eletroduto de PVC corrugado flexível reforçado, diâmetro externo de 25 mm</v>
      </c>
      <c r="E84" s="181" t="str">
        <f>'MEMORIA CALC'!E83</f>
        <v>M</v>
      </c>
      <c r="F84" s="188">
        <f>'MEMORIA CALC'!F83</f>
        <v>60</v>
      </c>
      <c r="G84" s="218">
        <v>18.309999999999999</v>
      </c>
      <c r="H84" s="4">
        <f t="shared" si="17"/>
        <v>1098.5999999999999</v>
      </c>
      <c r="I84" s="206">
        <f t="shared" si="18"/>
        <v>1390.8275999999998</v>
      </c>
      <c r="M84" s="378"/>
      <c r="O84" s="211">
        <v>18.309999999999999</v>
      </c>
      <c r="P84" s="382">
        <f t="shared" si="16"/>
        <v>0</v>
      </c>
    </row>
    <row r="85" spans="1:16" s="167" customFormat="1" ht="26.4" customHeight="1">
      <c r="A85" s="74" t="str">
        <f>'MEMORIA CALC'!A84</f>
        <v>7.6.5</v>
      </c>
      <c r="B85" s="181" t="str">
        <f>'MEMORIA CALC'!B84</f>
        <v>CDHU</v>
      </c>
      <c r="C85" s="181" t="str">
        <f>'MEMORIA CALC'!C84</f>
        <v>39.21.020</v>
      </c>
      <c r="D85" s="199" t="str">
        <f>'MEMORIA CALC'!D84</f>
        <v>Cabo de cobre flexível de 2,5 mm², isolamento 0,6/1kV - isolação HEPR 90°C</v>
      </c>
      <c r="E85" s="181" t="str">
        <f>'MEMORIA CALC'!E84</f>
        <v>M</v>
      </c>
      <c r="F85" s="188">
        <f>'MEMORIA CALC'!F84</f>
        <v>120</v>
      </c>
      <c r="G85" s="218">
        <v>3.45</v>
      </c>
      <c r="H85" s="4">
        <f t="shared" si="17"/>
        <v>414</v>
      </c>
      <c r="I85" s="206">
        <f t="shared" si="18"/>
        <v>524.12400000000002</v>
      </c>
      <c r="M85" s="378"/>
      <c r="O85" s="211">
        <v>3.45</v>
      </c>
      <c r="P85" s="382">
        <f t="shared" si="16"/>
        <v>0</v>
      </c>
    </row>
    <row r="86" spans="1:16" s="167" customFormat="1" ht="26.4" customHeight="1">
      <c r="A86" s="74" t="str">
        <f>'MEMORIA CALC'!A85</f>
        <v>7.6.6</v>
      </c>
      <c r="B86" s="181" t="str">
        <f>'MEMORIA CALC'!B85</f>
        <v>CDHU</v>
      </c>
      <c r="C86" s="181" t="str">
        <f>'MEMORIA CALC'!C85</f>
        <v>40.04.480</v>
      </c>
      <c r="D86" s="199" t="str">
        <f>'MEMORIA CALC'!D85</f>
        <v>Conjunto 1 interruptor simples e 1 tomada 2P+T de 10 A, completo</v>
      </c>
      <c r="E86" s="181" t="str">
        <f>'MEMORIA CALC'!E85</f>
        <v>CJ</v>
      </c>
      <c r="F86" s="188">
        <f>'MEMORIA CALC'!F85</f>
        <v>1</v>
      </c>
      <c r="G86" s="218">
        <v>42.22</v>
      </c>
      <c r="H86" s="4">
        <f t="shared" si="17"/>
        <v>42.22</v>
      </c>
      <c r="I86" s="206">
        <f t="shared" si="18"/>
        <v>53.450519999999997</v>
      </c>
      <c r="M86" s="378"/>
      <c r="O86" s="211">
        <v>42.22</v>
      </c>
      <c r="P86" s="382">
        <f t="shared" si="16"/>
        <v>0</v>
      </c>
    </row>
    <row r="87" spans="1:16" s="167" customFormat="1" ht="26.4" customHeight="1">
      <c r="A87" s="74" t="str">
        <f>'MEMORIA CALC'!A86</f>
        <v>7.6.7</v>
      </c>
      <c r="B87" s="181" t="str">
        <f>'MEMORIA CALC'!B86</f>
        <v>CDHU</v>
      </c>
      <c r="C87" s="181" t="str">
        <f>'MEMORIA CALC'!C86</f>
        <v>40.04.470</v>
      </c>
      <c r="D87" s="199" t="str">
        <f>'MEMORIA CALC'!D86</f>
        <v>Conjunto 2 tomadas 2P+T de 10 A, completo</v>
      </c>
      <c r="E87" s="181" t="str">
        <f>'MEMORIA CALC'!E86</f>
        <v>CJ</v>
      </c>
      <c r="F87" s="188">
        <f>'MEMORIA CALC'!F86</f>
        <v>1</v>
      </c>
      <c r="G87" s="218">
        <v>47.84</v>
      </c>
      <c r="H87" s="4">
        <f t="shared" ref="H87:H99" si="19">G87*F87</f>
        <v>47.84</v>
      </c>
      <c r="I87" s="206">
        <f t="shared" ref="I87:I99" si="20">H87*(1+$I$5)</f>
        <v>60.565440000000002</v>
      </c>
      <c r="M87" s="378"/>
      <c r="O87" s="211">
        <v>47.84</v>
      </c>
      <c r="P87" s="382">
        <f t="shared" si="16"/>
        <v>0</v>
      </c>
    </row>
    <row r="88" spans="1:16" s="167" customFormat="1" ht="26.4" customHeight="1">
      <c r="A88" s="74" t="str">
        <f>'MEMORIA CALC'!A87</f>
        <v>7.6.8</v>
      </c>
      <c r="B88" s="181" t="str">
        <f>'MEMORIA CALC'!B87</f>
        <v>CDHU</v>
      </c>
      <c r="C88" s="181" t="str">
        <f>'MEMORIA CALC'!C87</f>
        <v>40.04.450</v>
      </c>
      <c r="D88" s="199" t="str">
        <f>'MEMORIA CALC'!D87</f>
        <v>Tomada 2P+T de 10 A - 250 V, completa</v>
      </c>
      <c r="E88" s="181" t="str">
        <f>'MEMORIA CALC'!E87</f>
        <v>CJ</v>
      </c>
      <c r="F88" s="188">
        <f>'MEMORIA CALC'!F87</f>
        <v>3</v>
      </c>
      <c r="G88" s="218">
        <v>27.91</v>
      </c>
      <c r="H88" s="4">
        <f t="shared" si="19"/>
        <v>83.73</v>
      </c>
      <c r="I88" s="206">
        <f t="shared" si="20"/>
        <v>106.00218000000001</v>
      </c>
      <c r="M88" s="378"/>
      <c r="O88" s="211">
        <v>27.91</v>
      </c>
      <c r="P88" s="382">
        <f t="shared" si="16"/>
        <v>0</v>
      </c>
    </row>
    <row r="89" spans="1:16" s="167" customFormat="1" ht="26.4" customHeight="1">
      <c r="A89" s="74" t="str">
        <f>'MEMORIA CALC'!A88</f>
        <v>7.6.9</v>
      </c>
      <c r="B89" s="181" t="str">
        <f>'MEMORIA CALC'!B88</f>
        <v>CDHU</v>
      </c>
      <c r="C89" s="181" t="str">
        <f>'MEMORIA CALC'!C88</f>
        <v>40.04.460</v>
      </c>
      <c r="D89" s="199" t="str">
        <f>'MEMORIA CALC'!D88</f>
        <v>Tomada 2P+T de 20 A - 250 V, completa</v>
      </c>
      <c r="E89" s="181" t="str">
        <f>'MEMORIA CALC'!E88</f>
        <v>CJ</v>
      </c>
      <c r="F89" s="188">
        <f>'MEMORIA CALC'!F88</f>
        <v>3</v>
      </c>
      <c r="G89" s="218">
        <v>28.99</v>
      </c>
      <c r="H89" s="4">
        <f t="shared" si="19"/>
        <v>86.97</v>
      </c>
      <c r="I89" s="206">
        <f t="shared" si="20"/>
        <v>110.10402000000001</v>
      </c>
      <c r="M89" s="378"/>
      <c r="O89" s="211">
        <v>28.99</v>
      </c>
      <c r="P89" s="382">
        <f t="shared" si="16"/>
        <v>0</v>
      </c>
    </row>
    <row r="90" spans="1:16" s="167" customFormat="1" ht="26.4" customHeight="1">
      <c r="A90" s="74" t="str">
        <f>'MEMORIA CALC'!A89</f>
        <v>7.6.10</v>
      </c>
      <c r="B90" s="181" t="str">
        <f>'MEMORIA CALC'!B89</f>
        <v>SINAPI</v>
      </c>
      <c r="C90" s="181" t="str">
        <f>'MEMORIA CALC'!C89</f>
        <v>103782</v>
      </c>
      <c r="D90" s="199" t="str">
        <f>'MEMORIA CALC'!D89</f>
        <v>LUMINÁRIA TIPO PLAFON CIRCULAR, DE SOBREPOR, COM LED DE 12/13 W - FORNECIMENTO E INSTALAÇÃO. AF_09/2024</v>
      </c>
      <c r="E90" s="181" t="str">
        <f>'MEMORIA CALC'!E89</f>
        <v>UN</v>
      </c>
      <c r="F90" s="188">
        <f>'MEMORIA CALC'!F89</f>
        <v>1</v>
      </c>
      <c r="G90" s="218">
        <v>34.94</v>
      </c>
      <c r="H90" s="4">
        <f t="shared" si="19"/>
        <v>34.94</v>
      </c>
      <c r="I90" s="206">
        <f t="shared" si="20"/>
        <v>44.23404</v>
      </c>
      <c r="M90" s="378"/>
      <c r="O90" s="211">
        <v>34.94</v>
      </c>
      <c r="P90" s="382">
        <f t="shared" si="16"/>
        <v>0</v>
      </c>
    </row>
    <row r="91" spans="1:16" s="167" customFormat="1" ht="26.4" customHeight="1">
      <c r="A91" s="74" t="str">
        <f>'MEMORIA CALC'!A90</f>
        <v>7.6.11</v>
      </c>
      <c r="B91" s="181" t="str">
        <f>'MEMORIA CALC'!B90</f>
        <v>SINAPI</v>
      </c>
      <c r="C91" s="181" t="str">
        <f>'MEMORIA CALC'!C90</f>
        <v>97599</v>
      </c>
      <c r="D91" s="199" t="str">
        <f>'MEMORIA CALC'!D90</f>
        <v>LUMINÁRIA DE EMERGÊNCIA, COM 30 LÂMPADAS LED DE 2 W, SEM REATOR - FORNECIMENTO E INSTALAÇÃO. AF_09/2024</v>
      </c>
      <c r="E91" s="181" t="str">
        <f>'MEMORIA CALC'!E90</f>
        <v>UN</v>
      </c>
      <c r="F91" s="188">
        <f>'MEMORIA CALC'!F90</f>
        <v>2</v>
      </c>
      <c r="G91" s="218">
        <v>20.350000000000001</v>
      </c>
      <c r="H91" s="4">
        <f t="shared" si="19"/>
        <v>40.700000000000003</v>
      </c>
      <c r="I91" s="206">
        <f t="shared" si="20"/>
        <v>51.526200000000003</v>
      </c>
      <c r="M91" s="378"/>
      <c r="O91" s="211">
        <v>20.350000000000001</v>
      </c>
      <c r="P91" s="382">
        <f t="shared" si="16"/>
        <v>0</v>
      </c>
    </row>
    <row r="92" spans="1:16" s="167" customFormat="1" ht="26.4" customHeight="1">
      <c r="A92" s="74" t="str">
        <f>'MEMORIA CALC'!A91</f>
        <v>7.6.12</v>
      </c>
      <c r="B92" s="181" t="str">
        <f>'MEMORIA CALC'!B91</f>
        <v>SINAPI</v>
      </c>
      <c r="C92" s="181" t="str">
        <f>'MEMORIA CALC'!C91</f>
        <v>97891</v>
      </c>
      <c r="D92" s="199" t="str">
        <f>'MEMORIA CALC'!D91</f>
        <v>CAIXA ENTERRADA ELÉTRICA RETANGULAR, EM ALVENARIA COM BLOCOS DE CONCRETO, FUNDO COM BRITA, DIMENSÕES INTERNAS: 0,4X0,4X0,4 M. AF_12/2020</v>
      </c>
      <c r="E92" s="181" t="str">
        <f>'MEMORIA CALC'!E91</f>
        <v>UN</v>
      </c>
      <c r="F92" s="188">
        <f>'MEMORIA CALC'!F91</f>
        <v>1</v>
      </c>
      <c r="G92" s="218">
        <v>223.45</v>
      </c>
      <c r="H92" s="4">
        <f t="shared" si="19"/>
        <v>223.45</v>
      </c>
      <c r="I92" s="206">
        <f t="shared" si="20"/>
        <v>282.8877</v>
      </c>
      <c r="M92" s="378"/>
      <c r="O92" s="211">
        <v>223.45</v>
      </c>
      <c r="P92" s="382">
        <f t="shared" si="16"/>
        <v>0</v>
      </c>
    </row>
    <row r="93" spans="1:16" s="167" customFormat="1" ht="26.4" customHeight="1">
      <c r="A93" s="247" t="str">
        <f>'MEMORIA CALC'!A92</f>
        <v>7.7</v>
      </c>
      <c r="B93" s="248"/>
      <c r="C93" s="248"/>
      <c r="D93" s="249" t="str">
        <f>'MEMORIA CALC'!D92</f>
        <v>ESQUADRIAS</v>
      </c>
      <c r="E93" s="248"/>
      <c r="F93" s="250"/>
      <c r="G93" s="251"/>
      <c r="H93" s="252"/>
      <c r="I93" s="253"/>
      <c r="M93" s="378"/>
      <c r="O93" s="211">
        <v>0</v>
      </c>
      <c r="P93" s="382">
        <f t="shared" si="16"/>
        <v>0</v>
      </c>
    </row>
    <row r="94" spans="1:16" s="167" customFormat="1" ht="26.4" customHeight="1">
      <c r="A94" s="74" t="str">
        <f>'MEMORIA CALC'!A93</f>
        <v>7.7.1</v>
      </c>
      <c r="B94" s="181" t="str">
        <f>'MEMORIA CALC'!B93</f>
        <v>CDHU</v>
      </c>
      <c r="C94" s="181" t="str">
        <f>'MEMORIA CALC'!C93</f>
        <v>24.02.060</v>
      </c>
      <c r="D94" s="199" t="str">
        <f>'MEMORIA CALC'!D93</f>
        <v>Porta/portão de abrir em chapa, sob medida</v>
      </c>
      <c r="E94" s="181" t="str">
        <f>'MEMORIA CALC'!E93</f>
        <v>M2</v>
      </c>
      <c r="F94" s="188">
        <f>'MEMORIA CALC'!F93</f>
        <v>6.09</v>
      </c>
      <c r="G94" s="218">
        <v>1029.42</v>
      </c>
      <c r="H94" s="4">
        <f t="shared" si="19"/>
        <v>6269.1678000000002</v>
      </c>
      <c r="I94" s="206">
        <f t="shared" si="20"/>
        <v>7936.7664348000008</v>
      </c>
      <c r="M94" s="378"/>
      <c r="O94" s="211">
        <v>1029.42</v>
      </c>
      <c r="P94" s="382">
        <f t="shared" si="16"/>
        <v>0</v>
      </c>
    </row>
    <row r="95" spans="1:16" s="167" customFormat="1" ht="26.4" customHeight="1">
      <c r="A95" s="74" t="str">
        <f>'MEMORIA CALC'!A94</f>
        <v>7.7.2</v>
      </c>
      <c r="B95" s="181" t="str">
        <f>'MEMORIA CALC'!B94</f>
        <v>SINAPI</v>
      </c>
      <c r="C95" s="181" t="str">
        <f>'MEMORIA CALC'!C94</f>
        <v>94562</v>
      </c>
      <c r="D95" s="199" t="str">
        <f>'MEMORIA CALC'!D94</f>
        <v>JANELA DE AÇO DE CORRER COM 4 FOLHAS PARA VIDRO (VIDROS NÃO INCLUSOS), BATENTE/ REQUADRO INCLUSO (6 A 14 CM), FIXAÇÃO COM ARGAMASSA, COM PINTURA ANTICORROSIVA, COM FERRAGENS, FIXAÇÃO COM ARGAMASSA, EXCLUSIVE CONTRAMARCO - FORNECIMENTO E INSTALAÇÃO. AF_11/2024</v>
      </c>
      <c r="E95" s="181" t="str">
        <f>'MEMORIA CALC'!E94</f>
        <v>M2</v>
      </c>
      <c r="F95" s="188">
        <f>'MEMORIA CALC'!F94</f>
        <v>2</v>
      </c>
      <c r="G95" s="218">
        <v>596.91</v>
      </c>
      <c r="H95" s="4">
        <f t="shared" si="19"/>
        <v>1193.82</v>
      </c>
      <c r="I95" s="206">
        <f t="shared" si="20"/>
        <v>1511.3761199999999</v>
      </c>
      <c r="M95" s="378"/>
      <c r="O95" s="211">
        <v>596.91</v>
      </c>
      <c r="P95" s="382">
        <f t="shared" si="16"/>
        <v>0</v>
      </c>
    </row>
    <row r="96" spans="1:16" s="167" customFormat="1" ht="26.4" customHeight="1">
      <c r="A96" s="247" t="str">
        <f>'MEMORIA CALC'!A95</f>
        <v>7.8</v>
      </c>
      <c r="B96" s="248"/>
      <c r="C96" s="248"/>
      <c r="D96" s="249" t="str">
        <f>'MEMORIA CALC'!D95</f>
        <v>PINTURA</v>
      </c>
      <c r="E96" s="248"/>
      <c r="F96" s="250"/>
      <c r="G96" s="251"/>
      <c r="H96" s="252"/>
      <c r="I96" s="253"/>
      <c r="M96" s="378"/>
      <c r="O96" s="211">
        <v>0</v>
      </c>
      <c r="P96" s="382">
        <f t="shared" si="16"/>
        <v>0</v>
      </c>
    </row>
    <row r="97" spans="1:16" s="167" customFormat="1" ht="26.4" customHeight="1">
      <c r="A97" s="74" t="str">
        <f>'MEMORIA CALC'!A96</f>
        <v>7.8.1</v>
      </c>
      <c r="B97" s="181" t="str">
        <f>'MEMORIA CALC'!B96</f>
        <v>CDHU</v>
      </c>
      <c r="C97" s="181" t="str">
        <f>'MEMORIA CALC'!C96</f>
        <v>33.10.041</v>
      </c>
      <c r="D97" s="199" t="str">
        <f>'MEMORIA CALC'!D96</f>
        <v>Esmalte à base de água em massa, inclusive preparo</v>
      </c>
      <c r="E97" s="181" t="str">
        <f>'MEMORIA CALC'!E96</f>
        <v>M2</v>
      </c>
      <c r="F97" s="188">
        <f>'MEMORIA CALC'!F96</f>
        <v>100.80000000000001</v>
      </c>
      <c r="G97" s="218">
        <v>36.26</v>
      </c>
      <c r="H97" s="4">
        <f t="shared" si="19"/>
        <v>3655.0080000000003</v>
      </c>
      <c r="I97" s="206">
        <f t="shared" si="20"/>
        <v>4627.2401280000004</v>
      </c>
      <c r="M97" s="378"/>
      <c r="O97" s="211">
        <v>36.26</v>
      </c>
      <c r="P97" s="382">
        <f t="shared" si="16"/>
        <v>0</v>
      </c>
    </row>
    <row r="98" spans="1:16" s="167" customFormat="1" ht="26.4" customHeight="1">
      <c r="A98" s="74" t="str">
        <f>'MEMORIA CALC'!A97</f>
        <v>7.8.2</v>
      </c>
      <c r="B98" s="181" t="str">
        <f>'MEMORIA CALC'!B97</f>
        <v>CDHU</v>
      </c>
      <c r="C98" s="181" t="str">
        <f>'MEMORIA CALC'!C97</f>
        <v>33.10.020</v>
      </c>
      <c r="D98" s="199" t="str">
        <f>'MEMORIA CALC'!D97</f>
        <v>Tinta látex em massa, inclusive preparo</v>
      </c>
      <c r="E98" s="181" t="str">
        <f>'MEMORIA CALC'!E97</f>
        <v>M2</v>
      </c>
      <c r="F98" s="188">
        <f>'MEMORIA CALC'!F97</f>
        <v>17.64</v>
      </c>
      <c r="G98" s="218">
        <v>29.55</v>
      </c>
      <c r="H98" s="4">
        <f t="shared" si="19"/>
        <v>521.26200000000006</v>
      </c>
      <c r="I98" s="206">
        <f t="shared" si="20"/>
        <v>659.9176920000001</v>
      </c>
      <c r="M98" s="378"/>
      <c r="O98" s="211">
        <v>29.55</v>
      </c>
      <c r="P98" s="382">
        <f t="shared" si="16"/>
        <v>0</v>
      </c>
    </row>
    <row r="99" spans="1:16" s="167" customFormat="1" ht="26.4" customHeight="1">
      <c r="A99" s="74" t="str">
        <f>'MEMORIA CALC'!A98</f>
        <v>7.8.3</v>
      </c>
      <c r="B99" s="181" t="str">
        <f>'MEMORIA CALC'!B98</f>
        <v>CDHU</v>
      </c>
      <c r="C99" s="181" t="str">
        <f>'MEMORIA CALC'!C98</f>
        <v>33.11.050</v>
      </c>
      <c r="D99" s="199" t="str">
        <f>'MEMORIA CALC'!D98</f>
        <v>Esmalte à base água em superfície metálica, inclusive preparo</v>
      </c>
      <c r="E99" s="181" t="str">
        <f>'MEMORIA CALC'!E98</f>
        <v>M2</v>
      </c>
      <c r="F99" s="188">
        <f>'MEMORIA CALC'!F98</f>
        <v>12.18</v>
      </c>
      <c r="G99" s="218">
        <v>48.97</v>
      </c>
      <c r="H99" s="4">
        <f t="shared" si="19"/>
        <v>596.45460000000003</v>
      </c>
      <c r="I99" s="389">
        <f t="shared" si="20"/>
        <v>755.11152360000006</v>
      </c>
      <c r="M99" s="378"/>
      <c r="O99" s="211">
        <v>48.97</v>
      </c>
      <c r="P99" s="382">
        <f t="shared" si="16"/>
        <v>0</v>
      </c>
    </row>
    <row r="100" spans="1:16" s="167" customFormat="1" ht="15" customHeight="1">
      <c r="A100" s="270" t="s">
        <v>187</v>
      </c>
      <c r="B100" s="271"/>
      <c r="C100" s="271"/>
      <c r="D100" s="271"/>
      <c r="E100" s="271"/>
      <c r="F100" s="271"/>
      <c r="G100" s="369"/>
      <c r="H100" s="369"/>
      <c r="I100" s="391">
        <f>SUM(I52:I99)</f>
        <v>51927.674122560005</v>
      </c>
      <c r="M100" s="378"/>
      <c r="O100" s="211">
        <v>0</v>
      </c>
      <c r="P100" s="382">
        <f t="shared" si="16"/>
        <v>0</v>
      </c>
    </row>
    <row r="101" spans="1:16" s="167" customFormat="1">
      <c r="A101" s="371"/>
      <c r="B101" s="372"/>
      <c r="C101" s="372"/>
      <c r="D101" s="372"/>
      <c r="E101" s="372"/>
      <c r="F101" s="372"/>
      <c r="G101" s="372"/>
      <c r="H101" s="372"/>
      <c r="I101" s="390"/>
      <c r="M101" s="378"/>
      <c r="O101" s="211">
        <v>0</v>
      </c>
      <c r="P101" s="382">
        <f t="shared" si="16"/>
        <v>0</v>
      </c>
    </row>
    <row r="102" spans="1:16" s="167" customFormat="1">
      <c r="A102" s="178">
        <v>8</v>
      </c>
      <c r="B102" s="179"/>
      <c r="C102" s="78"/>
      <c r="D102" s="198" t="s">
        <v>417</v>
      </c>
      <c r="E102" s="78"/>
      <c r="F102" s="78"/>
      <c r="G102" s="219"/>
      <c r="H102" s="78"/>
      <c r="I102" s="208"/>
      <c r="M102" s="378"/>
      <c r="O102" s="211"/>
      <c r="P102" s="382">
        <f t="shared" si="16"/>
        <v>0</v>
      </c>
    </row>
    <row r="103" spans="1:16" s="167" customFormat="1" ht="43.2">
      <c r="A103" s="74" t="str">
        <f>'MEMORIA CALC'!A102</f>
        <v>8.1</v>
      </c>
      <c r="B103" s="181" t="str">
        <f>'MEMORIA CALC'!B102</f>
        <v>SINAPI</v>
      </c>
      <c r="C103" s="181" t="str">
        <f>'MEMORIA CALC'!C102</f>
        <v>98522</v>
      </c>
      <c r="D103" s="199" t="str">
        <f>'MEMORIA CALC'!D102</f>
        <v>ALAMBRADO EM MOURÕES DE CONCRETO, COM TELA DE ARAME GALVANIZADO (INCLUSIVE MURETA EM CONCRETO). AF_12/2025</v>
      </c>
      <c r="E103" s="181" t="str">
        <f>'MEMORIA CALC'!E102</f>
        <v>M</v>
      </c>
      <c r="F103" s="188">
        <f>'MEMORIA CALC'!F102</f>
        <v>71.8</v>
      </c>
      <c r="G103" s="218">
        <v>174.13</v>
      </c>
      <c r="H103" s="4">
        <f t="shared" ref="H103" si="21">G103*F103</f>
        <v>12502.534</v>
      </c>
      <c r="I103" s="206">
        <f t="shared" ref="I103" si="22">H103*(1+$I$5)</f>
        <v>15828.208043999999</v>
      </c>
      <c r="M103" s="378"/>
      <c r="O103" s="211">
        <v>174.13</v>
      </c>
      <c r="P103" s="382">
        <f t="shared" si="16"/>
        <v>0</v>
      </c>
    </row>
    <row r="104" spans="1:16" s="167" customFormat="1" ht="28.8">
      <c r="A104" s="74" t="str">
        <f>'MEMORIA CALC'!A103</f>
        <v>8.2</v>
      </c>
      <c r="B104" s="181" t="str">
        <f>'MEMORIA CALC'!B103</f>
        <v>CDHU</v>
      </c>
      <c r="C104" s="181" t="str">
        <f>'MEMORIA CALC'!C103</f>
        <v>24.02.280</v>
      </c>
      <c r="D104" s="199" t="str">
        <f>'MEMORIA CALC'!D103</f>
        <v>Porta/portão de correr em tela ondulada de aço galvanizado, sob medida</v>
      </c>
      <c r="E104" s="181" t="str">
        <f>'MEMORIA CALC'!E103</f>
        <v>M2</v>
      </c>
      <c r="F104" s="188">
        <f>'MEMORIA CALC'!F103</f>
        <v>8</v>
      </c>
      <c r="G104" s="218">
        <v>786.12</v>
      </c>
      <c r="H104" s="4">
        <f t="shared" ref="H104" si="23">G104*F104</f>
        <v>6288.96</v>
      </c>
      <c r="I104" s="206">
        <f t="shared" ref="I104" si="24">H104*(1+$I$5)</f>
        <v>7961.8233600000003</v>
      </c>
      <c r="M104" s="378"/>
      <c r="O104" s="211">
        <v>786.12</v>
      </c>
      <c r="P104" s="382">
        <f t="shared" si="16"/>
        <v>0</v>
      </c>
    </row>
    <row r="105" spans="1:16" s="167" customFormat="1">
      <c r="A105" s="392"/>
      <c r="B105" s="238"/>
      <c r="C105" s="238"/>
      <c r="D105" s="393"/>
      <c r="E105" s="238"/>
      <c r="F105" s="240"/>
      <c r="G105" s="394"/>
      <c r="H105" s="395"/>
      <c r="I105" s="389"/>
      <c r="M105" s="378"/>
      <c r="O105" s="211"/>
      <c r="P105" s="382">
        <f t="shared" si="16"/>
        <v>0</v>
      </c>
    </row>
    <row r="106" spans="1:16" s="167" customFormat="1" ht="15" customHeight="1" thickBot="1">
      <c r="A106" s="396" t="s">
        <v>187</v>
      </c>
      <c r="B106" s="397"/>
      <c r="C106" s="397"/>
      <c r="D106" s="397"/>
      <c r="E106" s="397"/>
      <c r="F106" s="397"/>
      <c r="G106" s="398"/>
      <c r="H106" s="399"/>
      <c r="I106" s="400">
        <f>SUM(I103:I105)</f>
        <v>23790.031404000001</v>
      </c>
      <c r="M106" s="378"/>
      <c r="O106" s="211"/>
      <c r="P106" s="382">
        <f t="shared" si="16"/>
        <v>0</v>
      </c>
    </row>
    <row r="107" spans="1:16" s="167" customFormat="1" ht="15" thickBot="1">
      <c r="A107" s="276" t="s">
        <v>188</v>
      </c>
      <c r="B107" s="277"/>
      <c r="C107" s="277"/>
      <c r="D107" s="277"/>
      <c r="E107" s="277"/>
      <c r="F107" s="277"/>
      <c r="G107" s="277"/>
      <c r="H107" s="278"/>
      <c r="I107" s="209">
        <f>I10+I24+I29+I35+I43+I49+I100+I106</f>
        <v>494738.14450548001</v>
      </c>
      <c r="M107" s="378"/>
      <c r="O107" s="211"/>
      <c r="P107" s="382">
        <f t="shared" si="16"/>
        <v>0</v>
      </c>
    </row>
    <row r="108" spans="1:16" s="167" customFormat="1">
      <c r="A108" s="194"/>
      <c r="B108" s="194"/>
      <c r="C108" s="194"/>
      <c r="D108" s="196"/>
      <c r="E108" s="194"/>
      <c r="F108" s="194"/>
      <c r="G108" s="220"/>
      <c r="H108" s="194"/>
      <c r="I108" s="194"/>
      <c r="M108" s="378"/>
      <c r="O108" s="211"/>
      <c r="P108" s="382">
        <f t="shared" si="16"/>
        <v>0</v>
      </c>
    </row>
    <row r="109" spans="1:16" s="167" customFormat="1">
      <c r="A109" s="194"/>
      <c r="B109" s="194"/>
      <c r="C109" s="194"/>
      <c r="D109" s="196"/>
      <c r="E109" s="194"/>
      <c r="F109" s="194"/>
      <c r="G109" s="220"/>
      <c r="H109" s="194"/>
      <c r="I109" s="194"/>
      <c r="M109" s="378"/>
      <c r="O109" s="211"/>
      <c r="P109" s="382">
        <f t="shared" si="16"/>
        <v>0</v>
      </c>
    </row>
    <row r="110" spans="1:16" s="167" customFormat="1">
      <c r="A110" s="194"/>
      <c r="B110" s="194"/>
      <c r="C110" s="194"/>
      <c r="D110" s="196"/>
      <c r="E110" s="194"/>
      <c r="F110" s="194"/>
      <c r="G110" s="220"/>
      <c r="H110" s="194"/>
      <c r="I110" s="194"/>
      <c r="M110" s="378"/>
      <c r="O110" s="211"/>
      <c r="P110" s="382">
        <f t="shared" si="16"/>
        <v>0</v>
      </c>
    </row>
    <row r="111" spans="1:16" s="167" customFormat="1">
      <c r="A111" s="194"/>
      <c r="B111" s="194"/>
      <c r="C111" s="194"/>
      <c r="D111" s="196"/>
      <c r="E111" s="194"/>
      <c r="F111" s="194"/>
      <c r="G111" s="220"/>
      <c r="H111" s="194"/>
      <c r="I111" s="194"/>
      <c r="M111" s="378"/>
      <c r="O111" s="211"/>
      <c r="P111" s="382">
        <f t="shared" si="16"/>
        <v>0</v>
      </c>
    </row>
    <row r="112" spans="1:16" s="167" customFormat="1">
      <c r="A112" s="194"/>
      <c r="B112" s="194"/>
      <c r="C112" s="194"/>
      <c r="D112" s="196"/>
      <c r="E112" s="194"/>
      <c r="F112" s="194"/>
      <c r="G112" s="220"/>
      <c r="H112" s="194"/>
      <c r="I112" s="194"/>
      <c r="M112" s="378"/>
      <c r="O112" s="211"/>
      <c r="P112" s="382">
        <f t="shared" si="16"/>
        <v>0</v>
      </c>
    </row>
    <row r="113" spans="1:16" s="167" customFormat="1">
      <c r="A113" s="194"/>
      <c r="B113" s="281" t="s">
        <v>23</v>
      </c>
      <c r="C113" s="281"/>
      <c r="D113" s="281"/>
      <c r="E113"/>
      <c r="F113" s="194"/>
      <c r="G113" s="282" t="s">
        <v>234</v>
      </c>
      <c r="H113" s="282"/>
      <c r="I113" s="282"/>
      <c r="J113" s="282"/>
      <c r="M113" s="378"/>
      <c r="O113" s="211"/>
      <c r="P113" s="382" t="e">
        <f t="shared" si="16"/>
        <v>#VALUE!</v>
      </c>
    </row>
    <row r="114" spans="1:16" s="167" customFormat="1">
      <c r="A114" s="194"/>
      <c r="B114" s="279" t="s">
        <v>24</v>
      </c>
      <c r="C114" s="279"/>
      <c r="D114" s="279"/>
      <c r="E114"/>
      <c r="F114" s="194"/>
      <c r="G114" s="280" t="s">
        <v>235</v>
      </c>
      <c r="H114" s="280"/>
      <c r="I114" s="280"/>
      <c r="J114" s="280"/>
      <c r="M114" s="378"/>
      <c r="O114" s="211"/>
      <c r="P114" s="382" t="e">
        <f t="shared" si="16"/>
        <v>#VALUE!</v>
      </c>
    </row>
    <row r="115" spans="1:16" s="167" customFormat="1">
      <c r="A115" s="194"/>
      <c r="B115" s="279" t="s">
        <v>25</v>
      </c>
      <c r="C115" s="279"/>
      <c r="D115" s="279"/>
      <c r="E115"/>
      <c r="F115" s="194"/>
      <c r="G115" s="280" t="s">
        <v>236</v>
      </c>
      <c r="H115" s="280"/>
      <c r="I115" s="280"/>
      <c r="J115" s="280"/>
      <c r="M115" s="378"/>
      <c r="O115" s="211"/>
      <c r="P115" s="382" t="e">
        <f t="shared" si="16"/>
        <v>#VALUE!</v>
      </c>
    </row>
    <row r="116" spans="1:16" s="167" customFormat="1">
      <c r="A116" s="194"/>
      <c r="B116" s="194"/>
      <c r="C116" s="194"/>
      <c r="D116" s="196"/>
      <c r="E116" s="194"/>
      <c r="F116" s="194"/>
      <c r="G116" s="220"/>
      <c r="H116" s="194"/>
      <c r="I116" s="194"/>
      <c r="M116" s="378"/>
      <c r="O116" s="211"/>
      <c r="P116" s="382">
        <f>G116-O122</f>
        <v>0</v>
      </c>
    </row>
    <row r="117" spans="1:16" s="167" customFormat="1">
      <c r="A117" s="194"/>
      <c r="B117" s="194"/>
      <c r="C117" s="194"/>
      <c r="D117" s="196"/>
      <c r="E117" s="194"/>
      <c r="F117" s="194"/>
      <c r="G117" s="220"/>
      <c r="H117" s="194"/>
      <c r="I117" s="194"/>
      <c r="M117" s="378"/>
      <c r="O117" s="211"/>
      <c r="P117" s="382">
        <f>G117-O123</f>
        <v>0</v>
      </c>
    </row>
    <row r="118" spans="1:16" s="167" customFormat="1">
      <c r="A118" s="194"/>
      <c r="B118" s="194"/>
      <c r="C118" s="194"/>
      <c r="D118" s="196"/>
      <c r="E118" s="194"/>
      <c r="F118" s="194"/>
      <c r="G118" s="220"/>
      <c r="H118" s="194"/>
      <c r="I118" s="194"/>
      <c r="M118" s="378"/>
      <c r="O118" s="211"/>
      <c r="P118" s="382">
        <f>G118-O124</f>
        <v>0</v>
      </c>
    </row>
    <row r="119" spans="1:16" s="167" customFormat="1">
      <c r="A119" s="194"/>
      <c r="B119" s="194"/>
      <c r="C119" s="194"/>
      <c r="D119" s="196"/>
      <c r="E119" s="194"/>
      <c r="F119" s="194"/>
      <c r="G119" s="220"/>
      <c r="H119" s="194"/>
      <c r="I119" s="194"/>
      <c r="M119" s="378"/>
      <c r="O119" s="211"/>
      <c r="P119" s="382">
        <f>G119-O125</f>
        <v>0</v>
      </c>
    </row>
    <row r="120" spans="1:16" s="167" customFormat="1">
      <c r="A120" s="194"/>
      <c r="B120" s="194"/>
      <c r="C120" s="194"/>
      <c r="D120" s="196"/>
      <c r="E120" s="194"/>
      <c r="F120" s="194"/>
      <c r="G120" s="220"/>
      <c r="H120" s="194"/>
      <c r="I120" s="194"/>
      <c r="M120" s="378"/>
      <c r="O120" s="211"/>
      <c r="P120" s="382">
        <f>G120-O126</f>
        <v>0</v>
      </c>
    </row>
    <row r="121" spans="1:16" s="167" customFormat="1">
      <c r="A121" s="194"/>
      <c r="B121" s="194"/>
      <c r="C121" s="194"/>
      <c r="D121" s="196"/>
      <c r="E121" s="194"/>
      <c r="F121" s="194"/>
      <c r="G121" s="220"/>
      <c r="H121" s="194"/>
      <c r="I121" s="194"/>
      <c r="M121" s="378"/>
      <c r="O121" s="211"/>
      <c r="P121" s="382">
        <f>G121-O127</f>
        <v>0</v>
      </c>
    </row>
    <row r="122" spans="1:16" s="167" customFormat="1">
      <c r="A122" s="194"/>
      <c r="B122" s="194"/>
      <c r="C122" s="194"/>
      <c r="D122" s="196"/>
      <c r="E122" s="194"/>
      <c r="F122" s="194"/>
      <c r="G122" s="220"/>
      <c r="H122" s="194"/>
      <c r="I122" s="194"/>
      <c r="M122" s="378"/>
      <c r="O122" s="211"/>
      <c r="P122" s="382">
        <f>G122-O128</f>
        <v>0</v>
      </c>
    </row>
    <row r="123" spans="1:16" s="167" customFormat="1">
      <c r="A123" s="194"/>
      <c r="B123" s="194"/>
      <c r="C123" s="194"/>
      <c r="D123" s="196"/>
      <c r="E123" s="194"/>
      <c r="F123" s="194"/>
      <c r="G123" s="220"/>
      <c r="H123" s="194"/>
      <c r="I123" s="194"/>
      <c r="M123" s="378"/>
      <c r="O123" s="211"/>
      <c r="P123" s="382">
        <f>G123-O129</f>
        <v>0</v>
      </c>
    </row>
    <row r="124" spans="1:16" s="79" customFormat="1">
      <c r="A124" s="194"/>
      <c r="B124" s="194"/>
      <c r="C124" s="194"/>
      <c r="D124" s="196"/>
      <c r="E124" s="194"/>
      <c r="F124" s="194"/>
      <c r="G124" s="220"/>
      <c r="H124" s="194"/>
      <c r="I124" s="194"/>
      <c r="M124" s="378"/>
      <c r="N124" s="167"/>
      <c r="O124" s="211"/>
      <c r="P124" s="382">
        <f>G124-O130</f>
        <v>0</v>
      </c>
    </row>
    <row r="125" spans="1:16">
      <c r="A125" s="194"/>
      <c r="B125" s="194"/>
      <c r="C125" s="194"/>
      <c r="E125" s="194"/>
      <c r="F125" s="194"/>
      <c r="G125" s="220"/>
      <c r="H125" s="194"/>
      <c r="I125" s="194"/>
      <c r="M125" s="378"/>
      <c r="N125" s="167"/>
      <c r="O125" s="211"/>
      <c r="P125" s="382">
        <f>G125-O131</f>
        <v>0</v>
      </c>
    </row>
    <row r="126" spans="1:16">
      <c r="A126" s="194"/>
      <c r="B126" s="194"/>
      <c r="C126" s="194"/>
      <c r="E126" s="194"/>
      <c r="F126" s="194"/>
      <c r="G126" s="220"/>
      <c r="H126" s="194"/>
      <c r="I126" s="194"/>
      <c r="M126" s="376"/>
      <c r="N126" s="79"/>
      <c r="O126" s="211"/>
      <c r="P126" s="382">
        <f>G126-O132</f>
        <v>0</v>
      </c>
    </row>
    <row r="127" spans="1:16">
      <c r="A127" s="194"/>
      <c r="B127" s="194"/>
      <c r="C127" s="194"/>
      <c r="E127" s="194"/>
      <c r="F127" s="194"/>
      <c r="G127" s="220"/>
      <c r="H127" s="194"/>
      <c r="I127" s="194"/>
      <c r="O127" s="211"/>
      <c r="P127" s="382">
        <f>G127-O133</f>
        <v>0</v>
      </c>
    </row>
    <row r="128" spans="1:16" s="167" customFormat="1">
      <c r="A128" s="194"/>
      <c r="B128" s="194"/>
      <c r="C128" s="194"/>
      <c r="D128" s="196"/>
      <c r="E128" s="194"/>
      <c r="F128" s="194"/>
      <c r="G128" s="220"/>
      <c r="H128" s="194"/>
      <c r="I128" s="194"/>
      <c r="M128" s="374"/>
      <c r="N128"/>
      <c r="O128" s="211"/>
      <c r="P128" s="382">
        <f>G128-O134</f>
        <v>0</v>
      </c>
    </row>
    <row r="129" spans="1:16" s="79" customFormat="1">
      <c r="A129" s="194"/>
      <c r="B129" s="194"/>
      <c r="C129" s="194"/>
      <c r="D129" s="196"/>
      <c r="E129" s="194"/>
      <c r="F129" s="194"/>
      <c r="G129" s="220"/>
      <c r="H129" s="194"/>
      <c r="I129" s="194"/>
      <c r="M129" s="374"/>
      <c r="N129"/>
      <c r="O129" s="211"/>
      <c r="P129" s="382">
        <f>G129-O135</f>
        <v>0</v>
      </c>
    </row>
    <row r="130" spans="1:16">
      <c r="A130" s="194"/>
      <c r="B130" s="194"/>
      <c r="C130" s="194"/>
      <c r="E130" s="194"/>
      <c r="F130" s="194"/>
      <c r="G130" s="220"/>
      <c r="H130" s="194"/>
      <c r="I130" s="194"/>
      <c r="M130" s="378"/>
      <c r="N130" s="167"/>
      <c r="O130" s="211"/>
      <c r="P130" s="382">
        <f>G130-O136</f>
        <v>0</v>
      </c>
    </row>
    <row r="131" spans="1:16" ht="14.4" hidden="1" customHeight="1">
      <c r="A131" s="194"/>
      <c r="B131" s="194"/>
      <c r="C131" s="194"/>
      <c r="E131" s="194"/>
      <c r="F131" s="194"/>
      <c r="G131" s="220"/>
      <c r="H131" s="194"/>
      <c r="I131" s="194"/>
      <c r="M131" s="376"/>
      <c r="N131" s="79"/>
      <c r="O131" s="210"/>
      <c r="P131" s="382">
        <f>G131-O137</f>
        <v>0</v>
      </c>
    </row>
    <row r="132" spans="1:16" ht="14.4" hidden="1" customHeight="1">
      <c r="A132" s="194"/>
      <c r="B132" s="194"/>
      <c r="C132" s="194"/>
      <c r="E132" s="194"/>
      <c r="F132" s="194"/>
      <c r="G132" s="220"/>
      <c r="H132" s="194"/>
      <c r="I132" s="194"/>
      <c r="M132" s="379"/>
      <c r="N132" s="1"/>
      <c r="P132" s="382">
        <f>G132-O138</f>
        <v>0</v>
      </c>
    </row>
    <row r="133" spans="1:16">
      <c r="A133" s="194"/>
      <c r="B133" s="194"/>
      <c r="C133" s="194"/>
      <c r="E133" s="194"/>
      <c r="F133" s="194"/>
      <c r="G133" s="220"/>
      <c r="H133" s="194"/>
      <c r="I133" s="194"/>
      <c r="J133" s="6">
        <f>SUM(I132:I132)</f>
        <v>0</v>
      </c>
      <c r="P133" s="382">
        <f>G133-O139</f>
        <v>0</v>
      </c>
    </row>
    <row r="134" spans="1:16">
      <c r="A134" s="194"/>
      <c r="B134" s="194"/>
      <c r="C134" s="194"/>
      <c r="E134" s="194"/>
      <c r="F134" s="194"/>
      <c r="G134" s="220"/>
      <c r="H134" s="194"/>
      <c r="I134" s="194"/>
      <c r="P134" s="382">
        <f>G134-O140</f>
        <v>0</v>
      </c>
    </row>
    <row r="135" spans="1:16">
      <c r="O135" s="211"/>
    </row>
    <row r="136" spans="1:16">
      <c r="O136" s="210"/>
    </row>
    <row r="137" spans="1:16" ht="15.6">
      <c r="A137" s="274"/>
      <c r="B137" s="275"/>
      <c r="C137" s="275"/>
      <c r="D137" s="275"/>
      <c r="E137" s="275"/>
      <c r="F137" s="275"/>
      <c r="G137" s="275"/>
      <c r="H137" s="275"/>
      <c r="I137" s="275"/>
      <c r="N137" s="6"/>
    </row>
    <row r="138" spans="1:16" ht="15.6">
      <c r="D138" s="197"/>
      <c r="E138" s="175"/>
      <c r="F138" s="176"/>
      <c r="G138" s="222"/>
      <c r="H138" s="175"/>
    </row>
    <row r="139" spans="1:16" ht="15.6">
      <c r="D139" s="197"/>
      <c r="E139" s="176"/>
      <c r="F139" s="176"/>
      <c r="G139" s="222"/>
      <c r="H139" s="176"/>
    </row>
    <row r="140" spans="1:16" ht="15.6">
      <c r="A140" s="273"/>
      <c r="B140" s="273"/>
      <c r="C140" s="273"/>
      <c r="D140" s="197"/>
      <c r="E140" s="176"/>
      <c r="F140" s="176"/>
      <c r="G140" s="222"/>
      <c r="H140" s="176"/>
    </row>
    <row r="141" spans="1:16" ht="15.6">
      <c r="A141" s="14"/>
      <c r="B141" s="14"/>
      <c r="C141" s="14"/>
      <c r="D141" s="197"/>
      <c r="E141" s="176"/>
      <c r="F141" s="176"/>
      <c r="G141" s="222"/>
      <c r="H141" s="176"/>
    </row>
    <row r="142" spans="1:16" ht="15.6">
      <c r="A142" s="272"/>
      <c r="B142" s="272"/>
      <c r="C142" s="272"/>
      <c r="D142" s="200"/>
      <c r="E142" s="272"/>
      <c r="F142" s="272"/>
      <c r="G142" s="272"/>
      <c r="H142" s="5"/>
    </row>
    <row r="143" spans="1:16" ht="15.6">
      <c r="A143" s="272"/>
      <c r="B143" s="272"/>
      <c r="C143" s="272"/>
      <c r="D143" s="200"/>
      <c r="E143" s="272"/>
      <c r="F143" s="272"/>
      <c r="G143" s="272"/>
    </row>
  </sheetData>
  <autoFilter ref="A6:XFB134" xr:uid="{00000000-0009-0000-0000-000000000000}"/>
  <mergeCells count="26">
    <mergeCell ref="A24:F24"/>
    <mergeCell ref="A29:F29"/>
    <mergeCell ref="A35:F35"/>
    <mergeCell ref="A43:F43"/>
    <mergeCell ref="A49:F49"/>
    <mergeCell ref="B113:D113"/>
    <mergeCell ref="G113:J113"/>
    <mergeCell ref="B114:D114"/>
    <mergeCell ref="G114:J114"/>
    <mergeCell ref="A100:F100"/>
    <mergeCell ref="A106:F106"/>
    <mergeCell ref="A143:C143"/>
    <mergeCell ref="E142:G142"/>
    <mergeCell ref="E143:G143"/>
    <mergeCell ref="A140:C140"/>
    <mergeCell ref="A142:C142"/>
    <mergeCell ref="A137:I137"/>
    <mergeCell ref="A107:H107"/>
    <mergeCell ref="B115:D115"/>
    <mergeCell ref="G115:J115"/>
    <mergeCell ref="A1:I1"/>
    <mergeCell ref="A5:D5"/>
    <mergeCell ref="A2:F2"/>
    <mergeCell ref="A3:F3"/>
    <mergeCell ref="A4:F4"/>
    <mergeCell ref="A10:F10"/>
  </mergeCells>
  <phoneticPr fontId="5" type="noConversion"/>
  <printOptions horizontalCentered="1"/>
  <pageMargins left="0.98425196850393704" right="0.39370078740157483" top="0.39370078740157483" bottom="0.39370078740157483" header="0.31496062992125984" footer="0.31496062992125984"/>
  <pageSetup paperSize="9" scale="52" fitToHeight="3" orientation="portrait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"/>
  <sheetViews>
    <sheetView view="pageBreakPreview" zoomScale="85" zoomScaleNormal="100" zoomScaleSheetLayoutView="85" workbookViewId="0">
      <selection activeCell="G14" sqref="G14:H14"/>
    </sheetView>
  </sheetViews>
  <sheetFormatPr defaultRowHeight="14.4"/>
  <cols>
    <col min="3" max="3" width="9.21875" bestFit="1" customWidth="1"/>
    <col min="4" max="4" width="52.33203125" customWidth="1"/>
    <col min="6" max="6" width="9.5546875" style="227" bestFit="1" customWidth="1"/>
    <col min="7" max="8" width="21.109375" style="1" customWidth="1"/>
    <col min="10" max="10" width="38.21875" style="196" customWidth="1"/>
    <col min="11" max="11" width="21.77734375" style="77" customWidth="1"/>
  </cols>
  <sheetData>
    <row r="1" spans="1:11" ht="21.6" thickBot="1">
      <c r="A1" s="301" t="s">
        <v>127</v>
      </c>
      <c r="B1" s="302"/>
      <c r="C1" s="302"/>
      <c r="D1" s="302"/>
      <c r="E1" s="302"/>
      <c r="F1" s="302"/>
      <c r="G1" s="406"/>
      <c r="H1" s="407"/>
    </row>
    <row r="2" spans="1:11" ht="29.4" thickBot="1">
      <c r="A2" s="283" t="str">
        <f>ORÇAMENTO!A2</f>
        <v>OBRA: CONSTRUÇÃO DE GARAGEM MUNICIPAL NO ASSENTAMENTO BOM PASTOR</v>
      </c>
      <c r="B2" s="284"/>
      <c r="C2" s="284"/>
      <c r="D2" s="284"/>
      <c r="E2" s="284"/>
      <c r="F2" s="285"/>
      <c r="G2" s="166" t="s">
        <v>27</v>
      </c>
      <c r="H2" s="177" t="str">
        <f>ORÇAMENTO!I2</f>
        <v>12-2025 SINAPI e 200 CDHU - DES</v>
      </c>
    </row>
    <row r="3" spans="1:11">
      <c r="A3" s="264" t="s">
        <v>125</v>
      </c>
      <c r="B3" s="265"/>
      <c r="C3" s="265"/>
      <c r="D3" s="265"/>
      <c r="E3" s="265"/>
      <c r="F3" s="266"/>
      <c r="G3" s="243"/>
      <c r="H3" s="244"/>
    </row>
    <row r="4" spans="1:11" ht="15" thickBot="1">
      <c r="A4" s="267" t="s">
        <v>1</v>
      </c>
      <c r="B4" s="268"/>
      <c r="C4" s="268"/>
      <c r="D4" s="268"/>
      <c r="E4" s="268"/>
      <c r="F4" s="269"/>
      <c r="G4" s="245"/>
      <c r="H4" s="246"/>
    </row>
    <row r="5" spans="1:11" ht="15" thickBot="1">
      <c r="A5" s="258"/>
      <c r="B5" s="259"/>
      <c r="C5" s="259"/>
      <c r="D5" s="260"/>
      <c r="E5" s="172"/>
      <c r="F5" s="224"/>
      <c r="G5" s="180" t="s">
        <v>126</v>
      </c>
      <c r="H5" s="474">
        <f>ORÇAMENTO!I5</f>
        <v>0.26600000000000001</v>
      </c>
    </row>
    <row r="6" spans="1:11" ht="15" thickBot="1">
      <c r="A6" s="30" t="s">
        <v>2</v>
      </c>
      <c r="B6" s="80" t="s">
        <v>123</v>
      </c>
      <c r="C6" s="31" t="s">
        <v>26</v>
      </c>
      <c r="D6" s="32" t="s">
        <v>3</v>
      </c>
      <c r="E6" s="33" t="s">
        <v>4</v>
      </c>
      <c r="F6" s="185" t="s">
        <v>5</v>
      </c>
      <c r="G6" s="295" t="s">
        <v>181</v>
      </c>
      <c r="H6" s="296"/>
    </row>
    <row r="7" spans="1:11">
      <c r="A7" s="191" t="s">
        <v>9</v>
      </c>
      <c r="B7" s="192"/>
      <c r="C7" s="193"/>
      <c r="D7" s="193" t="s">
        <v>98</v>
      </c>
      <c r="E7" s="193"/>
      <c r="F7" s="225"/>
      <c r="G7" s="297"/>
      <c r="H7" s="298"/>
    </row>
    <row r="8" spans="1:11" ht="28.8">
      <c r="A8" s="74" t="s">
        <v>8</v>
      </c>
      <c r="B8" s="181" t="s">
        <v>92</v>
      </c>
      <c r="C8" s="181" t="s">
        <v>144</v>
      </c>
      <c r="D8" s="184" t="s">
        <v>124</v>
      </c>
      <c r="E8" s="181" t="s">
        <v>91</v>
      </c>
      <c r="F8" s="188">
        <v>6</v>
      </c>
      <c r="G8" s="291" t="s">
        <v>191</v>
      </c>
      <c r="H8" s="292"/>
      <c r="J8" s="199" t="s">
        <v>124</v>
      </c>
      <c r="K8" s="381">
        <f>IF(D8=J8,11111111,0)</f>
        <v>11111111</v>
      </c>
    </row>
    <row r="9" spans="1:11" ht="28.8">
      <c r="A9" s="74" t="s">
        <v>128</v>
      </c>
      <c r="B9" s="181" t="s">
        <v>92</v>
      </c>
      <c r="C9" s="181" t="s">
        <v>145</v>
      </c>
      <c r="D9" s="184" t="s">
        <v>146</v>
      </c>
      <c r="E9" s="181" t="s">
        <v>91</v>
      </c>
      <c r="F9" s="188">
        <f>70*2.1</f>
        <v>147</v>
      </c>
      <c r="G9" s="291" t="s">
        <v>243</v>
      </c>
      <c r="H9" s="292"/>
      <c r="J9" s="199" t="s">
        <v>146</v>
      </c>
      <c r="K9" s="381">
        <f t="shared" ref="K9:K72" si="0">IF(D9=J9,11111111,0)</f>
        <v>11111111</v>
      </c>
    </row>
    <row r="10" spans="1:11">
      <c r="A10" s="293"/>
      <c r="B10" s="294"/>
      <c r="C10" s="294"/>
      <c r="D10" s="294"/>
      <c r="E10" s="294"/>
      <c r="F10" s="294"/>
      <c r="G10" s="286"/>
      <c r="H10" s="287"/>
      <c r="J10" s="199"/>
      <c r="K10" s="381">
        <f t="shared" si="0"/>
        <v>11111111</v>
      </c>
    </row>
    <row r="11" spans="1:11">
      <c r="A11" s="288"/>
      <c r="B11" s="289"/>
      <c r="C11" s="289"/>
      <c r="D11" s="289"/>
      <c r="E11" s="289"/>
      <c r="F11" s="289"/>
      <c r="G11" s="289"/>
      <c r="H11" s="290"/>
      <c r="J11" s="199"/>
      <c r="K11" s="381">
        <f t="shared" si="0"/>
        <v>11111111</v>
      </c>
    </row>
    <row r="12" spans="1:11">
      <c r="A12" s="189" t="s">
        <v>10</v>
      </c>
      <c r="B12" s="186"/>
      <c r="C12" s="187"/>
      <c r="D12" s="187" t="s">
        <v>183</v>
      </c>
      <c r="E12" s="187"/>
      <c r="F12" s="226"/>
      <c r="G12" s="286"/>
      <c r="H12" s="287"/>
      <c r="J12" s="199"/>
      <c r="K12" s="381">
        <f t="shared" si="0"/>
        <v>0</v>
      </c>
    </row>
    <row r="13" spans="1:11" ht="57.6">
      <c r="A13" s="74" t="s">
        <v>11</v>
      </c>
      <c r="B13" s="181" t="s">
        <v>147</v>
      </c>
      <c r="C13" s="181" t="s">
        <v>148</v>
      </c>
      <c r="D13" s="184" t="s">
        <v>149</v>
      </c>
      <c r="E13" s="181" t="s">
        <v>93</v>
      </c>
      <c r="F13" s="188">
        <f>24*4</f>
        <v>96</v>
      </c>
      <c r="G13" s="291" t="s">
        <v>197</v>
      </c>
      <c r="H13" s="292"/>
      <c r="J13" s="199" t="s">
        <v>149</v>
      </c>
      <c r="K13" s="381">
        <f t="shared" si="0"/>
        <v>11111111</v>
      </c>
    </row>
    <row r="14" spans="1:11" ht="28.8">
      <c r="A14" s="74" t="s">
        <v>96</v>
      </c>
      <c r="B14" s="181" t="s">
        <v>92</v>
      </c>
      <c r="C14" s="181" t="s">
        <v>150</v>
      </c>
      <c r="D14" s="184" t="s">
        <v>151</v>
      </c>
      <c r="E14" s="181" t="s">
        <v>152</v>
      </c>
      <c r="F14" s="188">
        <v>236.92</v>
      </c>
      <c r="G14" s="291" t="s">
        <v>198</v>
      </c>
      <c r="H14" s="292"/>
      <c r="J14" s="199" t="s">
        <v>151</v>
      </c>
      <c r="K14" s="381">
        <f t="shared" si="0"/>
        <v>11111111</v>
      </c>
    </row>
    <row r="15" spans="1:11" ht="28.8">
      <c r="A15" s="74" t="s">
        <v>97</v>
      </c>
      <c r="B15" s="181" t="s">
        <v>92</v>
      </c>
      <c r="C15" s="181" t="s">
        <v>153</v>
      </c>
      <c r="D15" s="184" t="s">
        <v>154</v>
      </c>
      <c r="E15" s="181" t="s">
        <v>152</v>
      </c>
      <c r="F15" s="188">
        <v>57.29</v>
      </c>
      <c r="G15" s="291" t="s">
        <v>198</v>
      </c>
      <c r="H15" s="292"/>
      <c r="J15" s="199" t="s">
        <v>154</v>
      </c>
      <c r="K15" s="381">
        <f t="shared" si="0"/>
        <v>11111111</v>
      </c>
    </row>
    <row r="16" spans="1:11" ht="28.8">
      <c r="A16" s="74" t="s">
        <v>130</v>
      </c>
      <c r="B16" s="181" t="s">
        <v>92</v>
      </c>
      <c r="C16" s="181" t="s">
        <v>155</v>
      </c>
      <c r="D16" s="184" t="s">
        <v>156</v>
      </c>
      <c r="E16" s="181" t="s">
        <v>129</v>
      </c>
      <c r="F16" s="188">
        <f>12*1.5*0.7*0.9</f>
        <v>11.34</v>
      </c>
      <c r="G16" s="291" t="s">
        <v>244</v>
      </c>
      <c r="H16" s="292"/>
      <c r="J16" s="199" t="s">
        <v>156</v>
      </c>
      <c r="K16" s="381">
        <f t="shared" si="0"/>
        <v>11111111</v>
      </c>
    </row>
    <row r="17" spans="1:11" ht="33" customHeight="1">
      <c r="A17" s="74" t="s">
        <v>131</v>
      </c>
      <c r="B17" s="181" t="s">
        <v>92</v>
      </c>
      <c r="C17" s="181" t="s">
        <v>157</v>
      </c>
      <c r="D17" s="184" t="s">
        <v>158</v>
      </c>
      <c r="E17" s="181" t="s">
        <v>91</v>
      </c>
      <c r="F17" s="188">
        <f>12*(1.35+1.35+0.6+0.6)*0.9</f>
        <v>42.120000000000005</v>
      </c>
      <c r="G17" s="291" t="s">
        <v>245</v>
      </c>
      <c r="H17" s="292"/>
      <c r="J17" s="199" t="s">
        <v>158</v>
      </c>
      <c r="K17" s="381">
        <f t="shared" si="0"/>
        <v>11111111</v>
      </c>
    </row>
    <row r="18" spans="1:11" ht="28.8">
      <c r="A18" s="74" t="s">
        <v>132</v>
      </c>
      <c r="B18" s="181" t="s">
        <v>92</v>
      </c>
      <c r="C18" s="181" t="s">
        <v>150</v>
      </c>
      <c r="D18" s="184" t="s">
        <v>151</v>
      </c>
      <c r="E18" s="181" t="s">
        <v>152</v>
      </c>
      <c r="F18" s="188">
        <v>220.5</v>
      </c>
      <c r="G18" s="291" t="s">
        <v>198</v>
      </c>
      <c r="H18" s="292"/>
      <c r="J18" s="199" t="s">
        <v>151</v>
      </c>
      <c r="K18" s="381">
        <f t="shared" si="0"/>
        <v>11111111</v>
      </c>
    </row>
    <row r="19" spans="1:11" ht="28.8">
      <c r="A19" s="74" t="s">
        <v>133</v>
      </c>
      <c r="B19" s="181" t="s">
        <v>92</v>
      </c>
      <c r="C19" s="181" t="s">
        <v>153</v>
      </c>
      <c r="D19" s="184" t="s">
        <v>154</v>
      </c>
      <c r="E19" s="181" t="s">
        <v>152</v>
      </c>
      <c r="F19" s="188">
        <v>7.4</v>
      </c>
      <c r="G19" s="291" t="s">
        <v>198</v>
      </c>
      <c r="H19" s="292"/>
      <c r="J19" s="199" t="s">
        <v>154</v>
      </c>
      <c r="K19" s="381">
        <f t="shared" si="0"/>
        <v>11111111</v>
      </c>
    </row>
    <row r="20" spans="1:11" ht="37.799999999999997" customHeight="1">
      <c r="A20" s="74" t="s">
        <v>134</v>
      </c>
      <c r="B20" s="181" t="s">
        <v>92</v>
      </c>
      <c r="C20" s="181" t="s">
        <v>159</v>
      </c>
      <c r="D20" s="184" t="s">
        <v>160</v>
      </c>
      <c r="E20" s="181" t="s">
        <v>129</v>
      </c>
      <c r="F20" s="188">
        <f>12*1.35*0.6*0.9</f>
        <v>8.7480000000000011</v>
      </c>
      <c r="G20" s="291" t="s">
        <v>246</v>
      </c>
      <c r="H20" s="292"/>
      <c r="J20" s="199" t="s">
        <v>160</v>
      </c>
      <c r="K20" s="381">
        <f t="shared" si="0"/>
        <v>11111111</v>
      </c>
    </row>
    <row r="21" spans="1:11" ht="28.8" customHeight="1">
      <c r="A21" s="74" t="s">
        <v>135</v>
      </c>
      <c r="B21" s="181" t="s">
        <v>92</v>
      </c>
      <c r="C21" s="181" t="s">
        <v>161</v>
      </c>
      <c r="D21" s="184" t="s">
        <v>162</v>
      </c>
      <c r="E21" s="181" t="s">
        <v>129</v>
      </c>
      <c r="F21" s="188">
        <f>F20</f>
        <v>8.7480000000000011</v>
      </c>
      <c r="G21" s="291" t="s">
        <v>246</v>
      </c>
      <c r="H21" s="292"/>
      <c r="J21" s="199" t="s">
        <v>162</v>
      </c>
      <c r="K21" s="381">
        <f t="shared" si="0"/>
        <v>11111111</v>
      </c>
    </row>
    <row r="22" spans="1:11" ht="33.6" customHeight="1">
      <c r="A22" s="74" t="s">
        <v>136</v>
      </c>
      <c r="B22" s="181" t="s">
        <v>92</v>
      </c>
      <c r="C22" s="181" t="s">
        <v>163</v>
      </c>
      <c r="D22" s="184" t="s">
        <v>164</v>
      </c>
      <c r="E22" s="181" t="s">
        <v>129</v>
      </c>
      <c r="F22" s="188">
        <f>12*0.6*1.35*0.05</f>
        <v>0.48599999999999999</v>
      </c>
      <c r="G22" s="291" t="s">
        <v>199</v>
      </c>
      <c r="H22" s="292"/>
      <c r="J22" s="199" t="s">
        <v>164</v>
      </c>
      <c r="K22" s="381">
        <f t="shared" si="0"/>
        <v>11111111</v>
      </c>
    </row>
    <row r="23" spans="1:11" ht="28.8">
      <c r="A23" s="74" t="s">
        <v>137</v>
      </c>
      <c r="B23" s="181" t="s">
        <v>92</v>
      </c>
      <c r="C23" s="181" t="s">
        <v>165</v>
      </c>
      <c r="D23" s="184" t="s">
        <v>166</v>
      </c>
      <c r="E23" s="181" t="s">
        <v>129</v>
      </c>
      <c r="F23" s="188">
        <f>F16-F20</f>
        <v>2.5919999999999987</v>
      </c>
      <c r="G23" s="291" t="s">
        <v>200</v>
      </c>
      <c r="H23" s="292"/>
      <c r="J23" s="199" t="s">
        <v>166</v>
      </c>
      <c r="K23" s="381">
        <f t="shared" si="0"/>
        <v>11111111</v>
      </c>
    </row>
    <row r="24" spans="1:11">
      <c r="A24" s="293"/>
      <c r="B24" s="294"/>
      <c r="C24" s="294"/>
      <c r="D24" s="294"/>
      <c r="E24" s="294"/>
      <c r="F24" s="294"/>
      <c r="G24" s="286"/>
      <c r="H24" s="287"/>
      <c r="J24" s="199"/>
      <c r="K24" s="381">
        <f t="shared" si="0"/>
        <v>11111111</v>
      </c>
    </row>
    <row r="25" spans="1:11">
      <c r="A25" s="288"/>
      <c r="B25" s="289"/>
      <c r="C25" s="289"/>
      <c r="D25" s="289"/>
      <c r="E25" s="289"/>
      <c r="F25" s="289"/>
      <c r="G25" s="289"/>
      <c r="H25" s="290"/>
      <c r="J25" s="199"/>
      <c r="K25" s="381">
        <f t="shared" si="0"/>
        <v>11111111</v>
      </c>
    </row>
    <row r="26" spans="1:11">
      <c r="A26" s="189" t="s">
        <v>12</v>
      </c>
      <c r="B26" s="186"/>
      <c r="C26" s="187"/>
      <c r="D26" s="187" t="s">
        <v>182</v>
      </c>
      <c r="E26" s="187"/>
      <c r="F26" s="226"/>
      <c r="G26" s="286"/>
      <c r="H26" s="287"/>
      <c r="J26" s="199"/>
      <c r="K26" s="381">
        <f t="shared" si="0"/>
        <v>0</v>
      </c>
    </row>
    <row r="27" spans="1:11" ht="28.8">
      <c r="A27" s="74" t="s">
        <v>13</v>
      </c>
      <c r="B27" s="181" t="s">
        <v>92</v>
      </c>
      <c r="C27" s="181" t="s">
        <v>167</v>
      </c>
      <c r="D27" s="184" t="s">
        <v>168</v>
      </c>
      <c r="E27" s="181" t="s">
        <v>152</v>
      </c>
      <c r="F27" s="188">
        <v>4910.076</v>
      </c>
      <c r="G27" s="291" t="s">
        <v>247</v>
      </c>
      <c r="H27" s="292"/>
      <c r="J27" s="199" t="s">
        <v>168</v>
      </c>
      <c r="K27" s="381">
        <f t="shared" si="0"/>
        <v>11111111</v>
      </c>
    </row>
    <row r="28" spans="1:11" ht="28.8">
      <c r="A28" s="190" t="s">
        <v>94</v>
      </c>
      <c r="B28" s="183" t="s">
        <v>92</v>
      </c>
      <c r="C28" s="183" t="s">
        <v>169</v>
      </c>
      <c r="D28" s="184" t="s">
        <v>170</v>
      </c>
      <c r="E28" s="181" t="s">
        <v>152</v>
      </c>
      <c r="F28" s="188">
        <f>F27</f>
        <v>4910.076</v>
      </c>
      <c r="G28" s="291" t="s">
        <v>247</v>
      </c>
      <c r="H28" s="292"/>
      <c r="J28" s="199" t="s">
        <v>170</v>
      </c>
      <c r="K28" s="381">
        <f t="shared" si="0"/>
        <v>11111111</v>
      </c>
    </row>
    <row r="29" spans="1:11">
      <c r="A29" s="293"/>
      <c r="B29" s="294"/>
      <c r="C29" s="294"/>
      <c r="D29" s="294"/>
      <c r="E29" s="294"/>
      <c r="F29" s="294"/>
      <c r="G29" s="286"/>
      <c r="H29" s="287"/>
      <c r="J29" s="199"/>
      <c r="K29" s="381">
        <f t="shared" si="0"/>
        <v>11111111</v>
      </c>
    </row>
    <row r="30" spans="1:11">
      <c r="A30" s="288"/>
      <c r="B30" s="289"/>
      <c r="C30" s="289"/>
      <c r="D30" s="289"/>
      <c r="E30" s="289"/>
      <c r="F30" s="289"/>
      <c r="G30" s="289"/>
      <c r="H30" s="290"/>
      <c r="J30" s="199"/>
      <c r="K30" s="381">
        <f t="shared" si="0"/>
        <v>11111111</v>
      </c>
    </row>
    <row r="31" spans="1:11">
      <c r="A31" s="189" t="s">
        <v>14</v>
      </c>
      <c r="B31" s="186"/>
      <c r="C31" s="187"/>
      <c r="D31" s="187" t="s">
        <v>138</v>
      </c>
      <c r="E31" s="187"/>
      <c r="F31" s="226"/>
      <c r="G31" s="286"/>
      <c r="H31" s="287"/>
      <c r="J31" s="199"/>
      <c r="K31" s="381">
        <f t="shared" si="0"/>
        <v>0</v>
      </c>
    </row>
    <row r="32" spans="1:11" ht="43.2">
      <c r="A32" s="74" t="s">
        <v>15</v>
      </c>
      <c r="B32" s="181" t="s">
        <v>92</v>
      </c>
      <c r="C32" s="182" t="s">
        <v>431</v>
      </c>
      <c r="D32" s="184" t="s">
        <v>427</v>
      </c>
      <c r="E32" s="181" t="s">
        <v>91</v>
      </c>
      <c r="F32" s="188">
        <f>15.05*21.84</f>
        <v>328.69200000000001</v>
      </c>
      <c r="G32" s="291" t="s">
        <v>201</v>
      </c>
      <c r="H32" s="292"/>
      <c r="J32" s="199" t="s">
        <v>427</v>
      </c>
      <c r="K32" s="381">
        <f t="shared" si="0"/>
        <v>11111111</v>
      </c>
    </row>
    <row r="33" spans="1:11" ht="27.6" customHeight="1">
      <c r="A33" s="74" t="s">
        <v>192</v>
      </c>
      <c r="B33" s="181" t="s">
        <v>92</v>
      </c>
      <c r="C33" s="182" t="s">
        <v>237</v>
      </c>
      <c r="D33" s="184" t="s">
        <v>238</v>
      </c>
      <c r="E33" s="181" t="s">
        <v>91</v>
      </c>
      <c r="F33" s="188">
        <f>21.8+21.8+((15.05+15.05)*0.8)</f>
        <v>67.680000000000007</v>
      </c>
      <c r="G33" s="291" t="s">
        <v>248</v>
      </c>
      <c r="H33" s="292"/>
      <c r="J33" s="199" t="s">
        <v>238</v>
      </c>
      <c r="K33" s="381">
        <f t="shared" si="0"/>
        <v>11111111</v>
      </c>
    </row>
    <row r="34" spans="1:11" ht="27.6" customHeight="1">
      <c r="A34" s="74" t="s">
        <v>240</v>
      </c>
      <c r="B34" s="181" t="s">
        <v>92</v>
      </c>
      <c r="C34" s="182" t="s">
        <v>241</v>
      </c>
      <c r="D34" s="184" t="s">
        <v>242</v>
      </c>
      <c r="E34" s="181" t="s">
        <v>93</v>
      </c>
      <c r="F34" s="188">
        <f>15.05+21.84+15.05+21.84</f>
        <v>73.78</v>
      </c>
      <c r="G34" s="291" t="s">
        <v>249</v>
      </c>
      <c r="H34" s="292"/>
      <c r="J34" s="199" t="s">
        <v>242</v>
      </c>
      <c r="K34" s="381">
        <f t="shared" si="0"/>
        <v>11111111</v>
      </c>
    </row>
    <row r="35" spans="1:11">
      <c r="A35" s="293"/>
      <c r="B35" s="294"/>
      <c r="C35" s="294"/>
      <c r="D35" s="294"/>
      <c r="E35" s="294"/>
      <c r="F35" s="294"/>
      <c r="G35" s="286"/>
      <c r="H35" s="287"/>
      <c r="J35" s="199"/>
      <c r="K35" s="381">
        <f t="shared" si="0"/>
        <v>11111111</v>
      </c>
    </row>
    <row r="36" spans="1:11">
      <c r="A36" s="288"/>
      <c r="B36" s="289"/>
      <c r="C36" s="289"/>
      <c r="D36" s="289"/>
      <c r="E36" s="289"/>
      <c r="F36" s="289"/>
      <c r="G36" s="289"/>
      <c r="H36" s="290"/>
      <c r="J36" s="199"/>
      <c r="K36" s="381">
        <f t="shared" si="0"/>
        <v>11111111</v>
      </c>
    </row>
    <row r="37" spans="1:11">
      <c r="A37" s="189">
        <v>5</v>
      </c>
      <c r="B37" s="186"/>
      <c r="C37" s="187"/>
      <c r="D37" s="187" t="s">
        <v>180</v>
      </c>
      <c r="E37" s="187"/>
      <c r="F37" s="226"/>
      <c r="G37" s="286"/>
      <c r="H37" s="287"/>
      <c r="J37" s="199"/>
      <c r="K37" s="381">
        <f t="shared" si="0"/>
        <v>0</v>
      </c>
    </row>
    <row r="38" spans="1:11" ht="43.2">
      <c r="A38" s="74" t="s">
        <v>139</v>
      </c>
      <c r="B38" s="181" t="s">
        <v>147</v>
      </c>
      <c r="C38" s="181" t="s">
        <v>171</v>
      </c>
      <c r="D38" s="184" t="s">
        <v>428</v>
      </c>
      <c r="E38" s="181" t="s">
        <v>95</v>
      </c>
      <c r="F38" s="188">
        <v>2</v>
      </c>
      <c r="G38" s="291" t="s">
        <v>250</v>
      </c>
      <c r="H38" s="292"/>
      <c r="J38" s="199" t="s">
        <v>428</v>
      </c>
      <c r="K38" s="381">
        <f t="shared" si="0"/>
        <v>11111111</v>
      </c>
    </row>
    <row r="39" spans="1:11" ht="28.8">
      <c r="A39" s="74" t="s">
        <v>140</v>
      </c>
      <c r="B39" s="181" t="s">
        <v>92</v>
      </c>
      <c r="C39" s="181" t="s">
        <v>172</v>
      </c>
      <c r="D39" s="184" t="s">
        <v>173</v>
      </c>
      <c r="E39" s="181" t="s">
        <v>93</v>
      </c>
      <c r="F39" s="188">
        <f>25+4.5</f>
        <v>29.5</v>
      </c>
      <c r="G39" s="291" t="s">
        <v>251</v>
      </c>
      <c r="H39" s="292"/>
      <c r="J39" s="199" t="s">
        <v>173</v>
      </c>
      <c r="K39" s="381">
        <f t="shared" si="0"/>
        <v>11111111</v>
      </c>
    </row>
    <row r="40" spans="1:11" ht="28.8">
      <c r="A40" s="74" t="s">
        <v>141</v>
      </c>
      <c r="B40" s="181" t="s">
        <v>92</v>
      </c>
      <c r="C40" s="181" t="s">
        <v>174</v>
      </c>
      <c r="D40" s="184" t="s">
        <v>175</v>
      </c>
      <c r="E40" s="181" t="s">
        <v>93</v>
      </c>
      <c r="F40" s="188">
        <f>(23+23+15)+F39</f>
        <v>90.5</v>
      </c>
      <c r="G40" s="291" t="s">
        <v>203</v>
      </c>
      <c r="H40" s="292"/>
      <c r="J40" s="199" t="s">
        <v>175</v>
      </c>
      <c r="K40" s="381">
        <f t="shared" si="0"/>
        <v>11111111</v>
      </c>
    </row>
    <row r="41" spans="1:11" ht="28.8">
      <c r="A41" s="74" t="s">
        <v>142</v>
      </c>
      <c r="B41" s="181" t="s">
        <v>92</v>
      </c>
      <c r="C41" s="181" t="s">
        <v>176</v>
      </c>
      <c r="D41" s="184" t="s">
        <v>177</v>
      </c>
      <c r="E41" s="181" t="s">
        <v>93</v>
      </c>
      <c r="F41" s="188">
        <f>(23+15)*2+(23+15)*2</f>
        <v>152</v>
      </c>
      <c r="G41" s="291" t="s">
        <v>204</v>
      </c>
      <c r="H41" s="292"/>
      <c r="J41" s="199" t="s">
        <v>177</v>
      </c>
      <c r="K41" s="381">
        <f t="shared" si="0"/>
        <v>11111111</v>
      </c>
    </row>
    <row r="42" spans="1:11" ht="43.2">
      <c r="A42" s="74" t="s">
        <v>143</v>
      </c>
      <c r="B42" s="181" t="s">
        <v>92</v>
      </c>
      <c r="C42" s="181" t="s">
        <v>178</v>
      </c>
      <c r="D42" s="184" t="s">
        <v>179</v>
      </c>
      <c r="E42" s="181" t="s">
        <v>95</v>
      </c>
      <c r="F42" s="188">
        <v>12</v>
      </c>
      <c r="G42" s="291" t="s">
        <v>205</v>
      </c>
      <c r="H42" s="292"/>
      <c r="J42" s="199" t="s">
        <v>179</v>
      </c>
      <c r="K42" s="381">
        <f t="shared" si="0"/>
        <v>11111111</v>
      </c>
    </row>
    <row r="43" spans="1:11">
      <c r="A43" s="293"/>
      <c r="B43" s="294"/>
      <c r="C43" s="294"/>
      <c r="D43" s="294"/>
      <c r="E43" s="294"/>
      <c r="F43" s="294"/>
      <c r="G43" s="286"/>
      <c r="H43" s="287"/>
      <c r="J43" s="199"/>
      <c r="K43" s="381">
        <f t="shared" si="0"/>
        <v>11111111</v>
      </c>
    </row>
    <row r="44" spans="1:11">
      <c r="A44" s="288"/>
      <c r="B44" s="289"/>
      <c r="C44" s="289"/>
      <c r="D44" s="289"/>
      <c r="E44" s="289"/>
      <c r="F44" s="289"/>
      <c r="G44" s="289"/>
      <c r="H44" s="290"/>
      <c r="J44" s="199"/>
      <c r="K44" s="381">
        <f t="shared" si="0"/>
        <v>11111111</v>
      </c>
    </row>
    <row r="45" spans="1:11">
      <c r="A45" s="189">
        <v>6</v>
      </c>
      <c r="B45" s="186"/>
      <c r="C45" s="187"/>
      <c r="D45" s="187" t="s">
        <v>252</v>
      </c>
      <c r="E45" s="187"/>
      <c r="F45" s="226"/>
      <c r="G45" s="286"/>
      <c r="H45" s="287"/>
      <c r="J45" s="199"/>
      <c r="K45" s="381">
        <f t="shared" si="0"/>
        <v>0</v>
      </c>
    </row>
    <row r="46" spans="1:11" ht="43.2">
      <c r="A46" s="74" t="s">
        <v>184</v>
      </c>
      <c r="B46" s="181" t="s">
        <v>147</v>
      </c>
      <c r="C46" s="181" t="s">
        <v>253</v>
      </c>
      <c r="D46" s="184" t="s">
        <v>254</v>
      </c>
      <c r="E46" s="181" t="s">
        <v>91</v>
      </c>
      <c r="F46" s="188">
        <f>21.84*5</f>
        <v>109.2</v>
      </c>
      <c r="G46" s="291" t="s">
        <v>426</v>
      </c>
      <c r="H46" s="292"/>
      <c r="J46" s="199" t="s">
        <v>254</v>
      </c>
      <c r="K46" s="381">
        <f t="shared" si="0"/>
        <v>11111111</v>
      </c>
    </row>
    <row r="47" spans="1:11" ht="28.8" customHeight="1">
      <c r="A47" s="74" t="s">
        <v>185</v>
      </c>
      <c r="B47" s="181" t="s">
        <v>147</v>
      </c>
      <c r="C47" s="181" t="s">
        <v>255</v>
      </c>
      <c r="D47" s="184" t="s">
        <v>256</v>
      </c>
      <c r="E47" s="181" t="s">
        <v>91</v>
      </c>
      <c r="F47" s="240">
        <f>F46</f>
        <v>109.2</v>
      </c>
      <c r="G47" s="291" t="s">
        <v>426</v>
      </c>
      <c r="H47" s="292"/>
      <c r="J47" s="199" t="s">
        <v>256</v>
      </c>
      <c r="K47" s="381">
        <f t="shared" si="0"/>
        <v>11111111</v>
      </c>
    </row>
    <row r="48" spans="1:11" ht="28.8">
      <c r="A48" s="74" t="s">
        <v>186</v>
      </c>
      <c r="B48" s="181" t="s">
        <v>193</v>
      </c>
      <c r="C48" s="181" t="s">
        <v>194</v>
      </c>
      <c r="D48" s="184" t="s">
        <v>195</v>
      </c>
      <c r="E48" s="181" t="s">
        <v>196</v>
      </c>
      <c r="F48" s="188">
        <v>16</v>
      </c>
      <c r="G48" s="291" t="s">
        <v>257</v>
      </c>
      <c r="H48" s="292"/>
      <c r="J48" s="199" t="s">
        <v>429</v>
      </c>
      <c r="K48" s="381">
        <f t="shared" si="0"/>
        <v>0</v>
      </c>
    </row>
    <row r="49" spans="1:11">
      <c r="A49" s="74"/>
      <c r="B49" s="238"/>
      <c r="C49" s="238"/>
      <c r="D49" s="239"/>
      <c r="E49" s="238"/>
      <c r="F49" s="240"/>
      <c r="G49" s="241"/>
      <c r="H49" s="242"/>
      <c r="J49" s="199"/>
      <c r="K49" s="381">
        <f t="shared" si="0"/>
        <v>11111111</v>
      </c>
    </row>
    <row r="50" spans="1:11">
      <c r="A50" s="189">
        <v>7</v>
      </c>
      <c r="B50" s="186"/>
      <c r="C50" s="187"/>
      <c r="D50" s="187" t="s">
        <v>47</v>
      </c>
      <c r="E50" s="187"/>
      <c r="F50" s="226"/>
      <c r="G50" s="286"/>
      <c r="H50" s="287"/>
      <c r="J50" s="199"/>
      <c r="K50" s="381">
        <f t="shared" si="0"/>
        <v>0</v>
      </c>
    </row>
    <row r="51" spans="1:11">
      <c r="A51" s="74" t="s">
        <v>258</v>
      </c>
      <c r="B51" s="181"/>
      <c r="C51" s="181"/>
      <c r="D51" s="184" t="s">
        <v>339</v>
      </c>
      <c r="E51" s="181"/>
      <c r="F51" s="188"/>
      <c r="G51" s="291"/>
      <c r="H51" s="292"/>
      <c r="J51" s="199"/>
      <c r="K51" s="381">
        <f t="shared" si="0"/>
        <v>0</v>
      </c>
    </row>
    <row r="52" spans="1:11" ht="72">
      <c r="A52" s="74" t="s">
        <v>338</v>
      </c>
      <c r="B52" s="181" t="s">
        <v>147</v>
      </c>
      <c r="C52" s="181" t="s">
        <v>259</v>
      </c>
      <c r="D52" s="184" t="s">
        <v>260</v>
      </c>
      <c r="E52" s="181" t="s">
        <v>93</v>
      </c>
      <c r="F52" s="188">
        <f>6*4</f>
        <v>24</v>
      </c>
      <c r="G52" s="291" t="s">
        <v>386</v>
      </c>
      <c r="H52" s="292"/>
      <c r="J52" s="199" t="s">
        <v>260</v>
      </c>
      <c r="K52" s="381">
        <f t="shared" si="0"/>
        <v>11111111</v>
      </c>
    </row>
    <row r="53" spans="1:11">
      <c r="A53" s="74" t="s">
        <v>340</v>
      </c>
      <c r="B53" s="181"/>
      <c r="C53" s="181"/>
      <c r="D53" s="184" t="s">
        <v>261</v>
      </c>
      <c r="E53" s="181" t="s">
        <v>262</v>
      </c>
      <c r="F53" s="188"/>
      <c r="G53" s="291"/>
      <c r="H53" s="292"/>
      <c r="J53" s="199"/>
      <c r="K53" s="381">
        <f t="shared" si="0"/>
        <v>0</v>
      </c>
    </row>
    <row r="54" spans="1:11" ht="28.8">
      <c r="A54" s="74" t="s">
        <v>341</v>
      </c>
      <c r="B54" s="181" t="s">
        <v>92</v>
      </c>
      <c r="C54" s="181" t="s">
        <v>263</v>
      </c>
      <c r="D54" s="184" t="s">
        <v>264</v>
      </c>
      <c r="E54" s="181" t="s">
        <v>129</v>
      </c>
      <c r="F54" s="188">
        <f>17.6*0.35*0.35</f>
        <v>2.1559999999999997</v>
      </c>
      <c r="G54" s="291" t="s">
        <v>394</v>
      </c>
      <c r="H54" s="292"/>
      <c r="J54" s="199" t="s">
        <v>264</v>
      </c>
      <c r="K54" s="381">
        <f t="shared" si="0"/>
        <v>11111111</v>
      </c>
    </row>
    <row r="55" spans="1:11" ht="57.6">
      <c r="A55" s="74" t="s">
        <v>356</v>
      </c>
      <c r="B55" s="181" t="s">
        <v>147</v>
      </c>
      <c r="C55" s="181" t="s">
        <v>265</v>
      </c>
      <c r="D55" s="184" t="s">
        <v>266</v>
      </c>
      <c r="E55" s="181" t="s">
        <v>91</v>
      </c>
      <c r="F55" s="188">
        <f>17.6*0.2*2</f>
        <v>7.0400000000000009</v>
      </c>
      <c r="G55" s="291" t="s">
        <v>388</v>
      </c>
      <c r="H55" s="292"/>
      <c r="J55" s="199" t="s">
        <v>266</v>
      </c>
      <c r="K55" s="381">
        <f t="shared" si="0"/>
        <v>11111111</v>
      </c>
    </row>
    <row r="56" spans="1:11" ht="57.6">
      <c r="A56" s="74" t="s">
        <v>357</v>
      </c>
      <c r="B56" s="181" t="s">
        <v>147</v>
      </c>
      <c r="C56" s="181" t="s">
        <v>267</v>
      </c>
      <c r="D56" s="184" t="s">
        <v>268</v>
      </c>
      <c r="E56" s="181" t="s">
        <v>129</v>
      </c>
      <c r="F56" s="188">
        <f>17.6*0.2*0.05</f>
        <v>0.17600000000000005</v>
      </c>
      <c r="G56" s="291" t="s">
        <v>389</v>
      </c>
      <c r="H56" s="292"/>
      <c r="J56" s="199" t="s">
        <v>268</v>
      </c>
      <c r="K56" s="381">
        <f t="shared" si="0"/>
        <v>11111111</v>
      </c>
    </row>
    <row r="57" spans="1:11" ht="28.8">
      <c r="A57" s="74" t="s">
        <v>358</v>
      </c>
      <c r="B57" s="181" t="s">
        <v>147</v>
      </c>
      <c r="C57" s="181" t="s">
        <v>269</v>
      </c>
      <c r="D57" s="184" t="s">
        <v>270</v>
      </c>
      <c r="E57" s="181" t="s">
        <v>152</v>
      </c>
      <c r="F57" s="188">
        <f>F59*100</f>
        <v>105.60000000000001</v>
      </c>
      <c r="G57" s="291" t="s">
        <v>390</v>
      </c>
      <c r="H57" s="292"/>
      <c r="J57" s="199" t="s">
        <v>270</v>
      </c>
      <c r="K57" s="381">
        <f t="shared" si="0"/>
        <v>11111111</v>
      </c>
    </row>
    <row r="58" spans="1:11" ht="28.8">
      <c r="A58" s="74" t="s">
        <v>359</v>
      </c>
      <c r="B58" s="181" t="s">
        <v>147</v>
      </c>
      <c r="C58" s="181" t="s">
        <v>271</v>
      </c>
      <c r="D58" s="184" t="s">
        <v>272</v>
      </c>
      <c r="E58" s="181" t="s">
        <v>152</v>
      </c>
      <c r="F58" s="188">
        <f>F59*20</f>
        <v>21.12</v>
      </c>
      <c r="G58" s="291" t="s">
        <v>391</v>
      </c>
      <c r="H58" s="292"/>
      <c r="J58" s="199" t="s">
        <v>272</v>
      </c>
      <c r="K58" s="381">
        <f t="shared" si="0"/>
        <v>11111111</v>
      </c>
    </row>
    <row r="59" spans="1:11" ht="28.8">
      <c r="A59" s="74" t="s">
        <v>360</v>
      </c>
      <c r="B59" s="181" t="s">
        <v>92</v>
      </c>
      <c r="C59" s="181" t="s">
        <v>273</v>
      </c>
      <c r="D59" s="184" t="s">
        <v>274</v>
      </c>
      <c r="E59" s="181" t="s">
        <v>129</v>
      </c>
      <c r="F59" s="188">
        <f>17.6*0.2*0.3</f>
        <v>1.056</v>
      </c>
      <c r="G59" s="291" t="s">
        <v>387</v>
      </c>
      <c r="H59" s="292"/>
      <c r="J59" s="199" t="s">
        <v>274</v>
      </c>
      <c r="K59" s="381">
        <f t="shared" si="0"/>
        <v>11111111</v>
      </c>
    </row>
    <row r="60" spans="1:11" ht="28.8">
      <c r="A60" s="74" t="s">
        <v>361</v>
      </c>
      <c r="B60" s="181" t="s">
        <v>92</v>
      </c>
      <c r="C60" s="181" t="s">
        <v>275</v>
      </c>
      <c r="D60" s="184" t="s">
        <v>276</v>
      </c>
      <c r="E60" s="181" t="s">
        <v>129</v>
      </c>
      <c r="F60" s="188">
        <f>F59</f>
        <v>1.056</v>
      </c>
      <c r="G60" s="291" t="str">
        <f>G59</f>
        <v>17,6*0,2*0,3</v>
      </c>
      <c r="H60" s="292"/>
      <c r="J60" s="199" t="s">
        <v>276</v>
      </c>
      <c r="K60" s="381">
        <f t="shared" si="0"/>
        <v>11111111</v>
      </c>
    </row>
    <row r="61" spans="1:11" ht="43.2">
      <c r="A61" s="74" t="s">
        <v>362</v>
      </c>
      <c r="B61" s="181" t="s">
        <v>92</v>
      </c>
      <c r="C61" s="181" t="s">
        <v>277</v>
      </c>
      <c r="D61" s="184" t="s">
        <v>278</v>
      </c>
      <c r="E61" s="181" t="s">
        <v>129</v>
      </c>
      <c r="F61" s="188">
        <f>17.6*(0.2+0.3+0.3)*0.025</f>
        <v>0.35200000000000009</v>
      </c>
      <c r="G61" s="291" t="s">
        <v>392</v>
      </c>
      <c r="H61" s="292"/>
      <c r="J61" s="199" t="s">
        <v>278</v>
      </c>
      <c r="K61" s="381">
        <f t="shared" si="0"/>
        <v>11111111</v>
      </c>
    </row>
    <row r="62" spans="1:11" ht="43.2">
      <c r="A62" s="74" t="s">
        <v>363</v>
      </c>
      <c r="B62" s="181" t="s">
        <v>92</v>
      </c>
      <c r="C62" s="181" t="s">
        <v>279</v>
      </c>
      <c r="D62" s="184" t="s">
        <v>280</v>
      </c>
      <c r="E62" s="181" t="s">
        <v>91</v>
      </c>
      <c r="F62" s="188">
        <f>17.6*(0.2+0.3+0.3)</f>
        <v>14.080000000000002</v>
      </c>
      <c r="G62" s="291" t="s">
        <v>393</v>
      </c>
      <c r="H62" s="292"/>
      <c r="J62" s="199" t="s">
        <v>280</v>
      </c>
      <c r="K62" s="381">
        <f t="shared" si="0"/>
        <v>11111111</v>
      </c>
    </row>
    <row r="63" spans="1:11" ht="28.8">
      <c r="A63" s="74" t="s">
        <v>364</v>
      </c>
      <c r="B63" s="181" t="s">
        <v>92</v>
      </c>
      <c r="C63" s="181" t="s">
        <v>165</v>
      </c>
      <c r="D63" s="184" t="s">
        <v>166</v>
      </c>
      <c r="E63" s="181" t="s">
        <v>129</v>
      </c>
      <c r="F63" s="188">
        <f>F54-F59</f>
        <v>1.0999999999999996</v>
      </c>
      <c r="G63" s="291" t="s">
        <v>395</v>
      </c>
      <c r="H63" s="292"/>
      <c r="J63" s="199" t="s">
        <v>166</v>
      </c>
      <c r="K63" s="381">
        <f t="shared" si="0"/>
        <v>11111111</v>
      </c>
    </row>
    <row r="64" spans="1:11">
      <c r="A64" s="74" t="s">
        <v>342</v>
      </c>
      <c r="C64" s="181"/>
      <c r="D64" s="181" t="s">
        <v>281</v>
      </c>
      <c r="E64" s="181" t="s">
        <v>262</v>
      </c>
      <c r="F64" s="188"/>
      <c r="G64" s="291"/>
      <c r="H64" s="292"/>
      <c r="J64" s="199"/>
      <c r="K64" s="381">
        <f t="shared" si="0"/>
        <v>0</v>
      </c>
    </row>
    <row r="65" spans="1:11" ht="28.8">
      <c r="A65" s="74" t="s">
        <v>343</v>
      </c>
      <c r="B65" s="181" t="s">
        <v>147</v>
      </c>
      <c r="C65" s="181" t="s">
        <v>282</v>
      </c>
      <c r="D65" s="184" t="s">
        <v>283</v>
      </c>
      <c r="E65" s="181" t="s">
        <v>91</v>
      </c>
      <c r="F65" s="188">
        <f>6*(0.2+0.2+0.3+0.3)*3</f>
        <v>18</v>
      </c>
      <c r="G65" s="291" t="s">
        <v>396</v>
      </c>
      <c r="H65" s="292"/>
      <c r="J65" s="199" t="s">
        <v>283</v>
      </c>
      <c r="K65" s="381">
        <f t="shared" si="0"/>
        <v>11111111</v>
      </c>
    </row>
    <row r="66" spans="1:11" ht="57.6">
      <c r="A66" s="74" t="s">
        <v>365</v>
      </c>
      <c r="B66" s="181" t="s">
        <v>147</v>
      </c>
      <c r="C66" s="181" t="s">
        <v>284</v>
      </c>
      <c r="D66" s="184" t="s">
        <v>285</v>
      </c>
      <c r="E66" s="181" t="s">
        <v>152</v>
      </c>
      <c r="F66" s="188">
        <f>6*4*3*0.617</f>
        <v>44.423999999999999</v>
      </c>
      <c r="G66" s="291" t="s">
        <v>397</v>
      </c>
      <c r="H66" s="292"/>
      <c r="J66" s="199" t="s">
        <v>285</v>
      </c>
      <c r="K66" s="381">
        <f t="shared" si="0"/>
        <v>11111111</v>
      </c>
    </row>
    <row r="67" spans="1:11" ht="57.6">
      <c r="A67" s="74" t="s">
        <v>366</v>
      </c>
      <c r="B67" s="181" t="s">
        <v>147</v>
      </c>
      <c r="C67" s="181" t="s">
        <v>286</v>
      </c>
      <c r="D67" s="184" t="s">
        <v>287</v>
      </c>
      <c r="E67" s="181" t="s">
        <v>152</v>
      </c>
      <c r="F67" s="188">
        <f>3/0.2*(0.2+0.2+0.3+0.3)*6*0.245</f>
        <v>22.05</v>
      </c>
      <c r="G67" s="291" t="s">
        <v>398</v>
      </c>
      <c r="H67" s="292"/>
      <c r="J67" s="199" t="s">
        <v>287</v>
      </c>
      <c r="K67" s="381">
        <f t="shared" si="0"/>
        <v>11111111</v>
      </c>
    </row>
    <row r="68" spans="1:11" ht="28.8">
      <c r="A68" s="74" t="s">
        <v>367</v>
      </c>
      <c r="B68" s="181" t="s">
        <v>92</v>
      </c>
      <c r="C68" s="181" t="s">
        <v>273</v>
      </c>
      <c r="D68" s="184" t="s">
        <v>274</v>
      </c>
      <c r="E68" s="181" t="s">
        <v>129</v>
      </c>
      <c r="F68" s="188">
        <f>6*0.2*0.3*3</f>
        <v>1.08</v>
      </c>
      <c r="G68" s="291" t="s">
        <v>399</v>
      </c>
      <c r="H68" s="292"/>
      <c r="J68" s="199" t="s">
        <v>274</v>
      </c>
      <c r="K68" s="381">
        <f t="shared" si="0"/>
        <v>11111111</v>
      </c>
    </row>
    <row r="69" spans="1:11" ht="28.8">
      <c r="A69" s="74" t="s">
        <v>368</v>
      </c>
      <c r="B69" s="181" t="s">
        <v>92</v>
      </c>
      <c r="C69" s="181" t="s">
        <v>275</v>
      </c>
      <c r="D69" s="184" t="s">
        <v>276</v>
      </c>
      <c r="E69" s="181" t="s">
        <v>129</v>
      </c>
      <c r="F69" s="188">
        <f>F68</f>
        <v>1.08</v>
      </c>
      <c r="G69" s="291" t="s">
        <v>399</v>
      </c>
      <c r="H69" s="292"/>
      <c r="J69" s="199" t="s">
        <v>276</v>
      </c>
      <c r="K69" s="381">
        <f t="shared" si="0"/>
        <v>11111111</v>
      </c>
    </row>
    <row r="70" spans="1:11" ht="28.8">
      <c r="A70" s="74" t="s">
        <v>369</v>
      </c>
      <c r="B70" s="181" t="s">
        <v>92</v>
      </c>
      <c r="C70" s="181" t="s">
        <v>288</v>
      </c>
      <c r="D70" s="184" t="s">
        <v>289</v>
      </c>
      <c r="E70" s="181" t="s">
        <v>129</v>
      </c>
      <c r="F70" s="188">
        <f>(1.1+1.5+1.5)*0.2*0.2</f>
        <v>0.16400000000000001</v>
      </c>
      <c r="G70" s="291" t="s">
        <v>400</v>
      </c>
      <c r="H70" s="292"/>
      <c r="J70" s="199" t="s">
        <v>289</v>
      </c>
      <c r="K70" s="381">
        <f t="shared" si="0"/>
        <v>11111111</v>
      </c>
    </row>
    <row r="71" spans="1:11" ht="43.2">
      <c r="A71" s="74" t="s">
        <v>370</v>
      </c>
      <c r="B71" s="181" t="s">
        <v>92</v>
      </c>
      <c r="C71" s="181" t="s">
        <v>290</v>
      </c>
      <c r="D71" s="184" t="s">
        <v>291</v>
      </c>
      <c r="E71" s="181" t="s">
        <v>91</v>
      </c>
      <c r="F71" s="188">
        <f>4.2*4.2</f>
        <v>17.64</v>
      </c>
      <c r="G71" s="291" t="s">
        <v>401</v>
      </c>
      <c r="H71" s="292"/>
      <c r="J71" s="199" t="s">
        <v>291</v>
      </c>
      <c r="K71" s="381">
        <f t="shared" si="0"/>
        <v>11111111</v>
      </c>
    </row>
    <row r="72" spans="1:11">
      <c r="A72" s="74" t="s">
        <v>344</v>
      </c>
      <c r="C72" s="181"/>
      <c r="D72" s="181" t="s">
        <v>292</v>
      </c>
      <c r="E72" s="181" t="s">
        <v>262</v>
      </c>
      <c r="F72" s="188"/>
      <c r="G72" s="291"/>
      <c r="H72" s="292"/>
      <c r="J72" s="199"/>
      <c r="K72" s="381">
        <f t="shared" si="0"/>
        <v>0</v>
      </c>
    </row>
    <row r="73" spans="1:11" ht="72">
      <c r="A73" s="74" t="s">
        <v>345</v>
      </c>
      <c r="B73" s="181" t="s">
        <v>147</v>
      </c>
      <c r="C73" s="181" t="s">
        <v>293</v>
      </c>
      <c r="D73" s="184" t="s">
        <v>294</v>
      </c>
      <c r="E73" s="181" t="s">
        <v>91</v>
      </c>
      <c r="F73" s="188">
        <f>4.2*4*3</f>
        <v>50.400000000000006</v>
      </c>
      <c r="G73" s="291" t="s">
        <v>402</v>
      </c>
      <c r="H73" s="292"/>
      <c r="J73" s="199" t="s">
        <v>294</v>
      </c>
      <c r="K73" s="381">
        <f t="shared" ref="K73:K103" si="1">IF(D73=J73,11111111,0)</f>
        <v>11111111</v>
      </c>
    </row>
    <row r="74" spans="1:11">
      <c r="A74" s="74" t="s">
        <v>346</v>
      </c>
      <c r="C74" s="181"/>
      <c r="D74" s="181" t="s">
        <v>295</v>
      </c>
      <c r="E74" s="181" t="s">
        <v>262</v>
      </c>
      <c r="F74" s="188"/>
      <c r="G74" s="291"/>
      <c r="H74" s="292"/>
      <c r="J74" s="199"/>
      <c r="K74" s="381">
        <f t="shared" si="1"/>
        <v>0</v>
      </c>
    </row>
    <row r="75" spans="1:11" ht="72">
      <c r="A75" s="74" t="s">
        <v>371</v>
      </c>
      <c r="B75" s="181" t="s">
        <v>147</v>
      </c>
      <c r="C75" s="181" t="s">
        <v>296</v>
      </c>
      <c r="D75" s="184" t="s">
        <v>297</v>
      </c>
      <c r="E75" s="181" t="s">
        <v>91</v>
      </c>
      <c r="F75" s="188">
        <f>4.2*4.2</f>
        <v>17.64</v>
      </c>
      <c r="G75" s="291" t="s">
        <v>403</v>
      </c>
      <c r="H75" s="292"/>
      <c r="J75" s="199" t="s">
        <v>297</v>
      </c>
      <c r="K75" s="381">
        <f t="shared" si="1"/>
        <v>11111111</v>
      </c>
    </row>
    <row r="76" spans="1:11">
      <c r="A76" s="74" t="s">
        <v>348</v>
      </c>
      <c r="B76" s="181" t="s">
        <v>92</v>
      </c>
      <c r="C76" s="181" t="s">
        <v>298</v>
      </c>
      <c r="D76" s="184" t="s">
        <v>299</v>
      </c>
      <c r="E76" s="181" t="s">
        <v>91</v>
      </c>
      <c r="F76" s="188">
        <f>F73*2</f>
        <v>100.80000000000001</v>
      </c>
      <c r="G76" s="291" t="s">
        <v>404</v>
      </c>
      <c r="H76" s="292"/>
      <c r="J76" s="199" t="s">
        <v>299</v>
      </c>
      <c r="K76" s="381">
        <f t="shared" si="1"/>
        <v>11111111</v>
      </c>
    </row>
    <row r="77" spans="1:11" ht="28.8">
      <c r="A77" s="74" t="s">
        <v>372</v>
      </c>
      <c r="B77" s="181" t="s">
        <v>92</v>
      </c>
      <c r="C77" s="181" t="s">
        <v>300</v>
      </c>
      <c r="D77" s="184" t="s">
        <v>301</v>
      </c>
      <c r="E77" s="181" t="s">
        <v>91</v>
      </c>
      <c r="F77" s="188">
        <f>F73*2</f>
        <v>100.80000000000001</v>
      </c>
      <c r="G77" s="291" t="s">
        <v>404</v>
      </c>
      <c r="H77" s="292"/>
      <c r="J77" s="199" t="s">
        <v>301</v>
      </c>
      <c r="K77" s="381">
        <f t="shared" si="1"/>
        <v>11111111</v>
      </c>
    </row>
    <row r="78" spans="1:11" ht="57.6">
      <c r="A78" s="74" t="s">
        <v>373</v>
      </c>
      <c r="B78" s="181" t="s">
        <v>147</v>
      </c>
      <c r="C78" s="181" t="s">
        <v>405</v>
      </c>
      <c r="D78" s="184" t="s">
        <v>406</v>
      </c>
      <c r="E78" s="181" t="s">
        <v>91</v>
      </c>
      <c r="F78" s="188">
        <f>F75</f>
        <v>17.64</v>
      </c>
      <c r="G78" s="291" t="str">
        <f>G75</f>
        <v>4,2X4,2</v>
      </c>
      <c r="H78" s="292"/>
      <c r="J78" s="199" t="s">
        <v>406</v>
      </c>
      <c r="K78" s="381">
        <f t="shared" si="1"/>
        <v>11111111</v>
      </c>
    </row>
    <row r="79" spans="1:11">
      <c r="A79" s="74" t="s">
        <v>347</v>
      </c>
      <c r="C79" s="181"/>
      <c r="D79" s="181" t="s">
        <v>302</v>
      </c>
      <c r="E79" s="181" t="s">
        <v>262</v>
      </c>
      <c r="F79" s="188"/>
      <c r="G79" s="291"/>
      <c r="H79" s="292"/>
      <c r="J79" s="199"/>
      <c r="K79" s="381">
        <f t="shared" si="1"/>
        <v>0</v>
      </c>
    </row>
    <row r="80" spans="1:11" ht="72">
      <c r="A80" s="74" t="s">
        <v>349</v>
      </c>
      <c r="B80" s="181" t="s">
        <v>147</v>
      </c>
      <c r="C80" s="181" t="s">
        <v>303</v>
      </c>
      <c r="D80" s="184" t="s">
        <v>304</v>
      </c>
      <c r="E80" s="181" t="s">
        <v>95</v>
      </c>
      <c r="F80" s="188">
        <v>1</v>
      </c>
      <c r="G80" s="291" t="s">
        <v>407</v>
      </c>
      <c r="H80" s="292"/>
      <c r="J80" s="199" t="s">
        <v>304</v>
      </c>
      <c r="K80" s="381">
        <f t="shared" si="1"/>
        <v>11111111</v>
      </c>
    </row>
    <row r="81" spans="1:11" ht="43.2">
      <c r="A81" s="74" t="s">
        <v>374</v>
      </c>
      <c r="B81" s="181" t="s">
        <v>147</v>
      </c>
      <c r="C81" s="181" t="s">
        <v>305</v>
      </c>
      <c r="D81" s="184" t="s">
        <v>306</v>
      </c>
      <c r="E81" s="181" t="s">
        <v>95</v>
      </c>
      <c r="F81" s="188">
        <v>4</v>
      </c>
      <c r="G81" s="291" t="s">
        <v>408</v>
      </c>
      <c r="H81" s="292"/>
      <c r="J81" s="199" t="s">
        <v>306</v>
      </c>
      <c r="K81" s="381">
        <f t="shared" si="1"/>
        <v>11111111</v>
      </c>
    </row>
    <row r="82" spans="1:11" ht="43.2">
      <c r="A82" s="74" t="s">
        <v>375</v>
      </c>
      <c r="B82" s="181" t="s">
        <v>147</v>
      </c>
      <c r="C82" s="181" t="s">
        <v>307</v>
      </c>
      <c r="D82" s="184" t="s">
        <v>308</v>
      </c>
      <c r="E82" s="181" t="s">
        <v>95</v>
      </c>
      <c r="F82" s="188">
        <v>1</v>
      </c>
      <c r="G82" s="291" t="s">
        <v>202</v>
      </c>
      <c r="H82" s="292"/>
      <c r="J82" s="199" t="s">
        <v>308</v>
      </c>
      <c r="K82" s="381">
        <f t="shared" si="1"/>
        <v>11111111</v>
      </c>
    </row>
    <row r="83" spans="1:11" ht="28.8">
      <c r="A83" s="74" t="s">
        <v>351</v>
      </c>
      <c r="B83" s="181" t="s">
        <v>92</v>
      </c>
      <c r="C83" s="181" t="s">
        <v>309</v>
      </c>
      <c r="D83" s="184" t="s">
        <v>310</v>
      </c>
      <c r="E83" s="181" t="s">
        <v>93</v>
      </c>
      <c r="F83" s="188">
        <v>60</v>
      </c>
      <c r="G83" s="291" t="s">
        <v>409</v>
      </c>
      <c r="H83" s="292"/>
      <c r="J83" s="199" t="s">
        <v>310</v>
      </c>
      <c r="K83" s="381">
        <f t="shared" si="1"/>
        <v>11111111</v>
      </c>
    </row>
    <row r="84" spans="1:11" ht="28.8">
      <c r="A84" s="74" t="s">
        <v>376</v>
      </c>
      <c r="B84" s="181" t="s">
        <v>92</v>
      </c>
      <c r="C84" s="181" t="s">
        <v>311</v>
      </c>
      <c r="D84" s="184" t="s">
        <v>312</v>
      </c>
      <c r="E84" s="181" t="s">
        <v>93</v>
      </c>
      <c r="F84" s="188">
        <f>F83*2</f>
        <v>120</v>
      </c>
      <c r="G84" s="291" t="s">
        <v>410</v>
      </c>
      <c r="H84" s="292"/>
      <c r="J84" s="199" t="s">
        <v>312</v>
      </c>
      <c r="K84" s="381">
        <f t="shared" si="1"/>
        <v>11111111</v>
      </c>
    </row>
    <row r="85" spans="1:11" ht="28.8">
      <c r="A85" s="74" t="s">
        <v>377</v>
      </c>
      <c r="B85" s="181" t="s">
        <v>92</v>
      </c>
      <c r="C85" s="181" t="s">
        <v>313</v>
      </c>
      <c r="D85" s="184" t="s">
        <v>314</v>
      </c>
      <c r="E85" s="181" t="s">
        <v>315</v>
      </c>
      <c r="F85" s="188">
        <v>1</v>
      </c>
      <c r="G85" s="291" t="s">
        <v>202</v>
      </c>
      <c r="H85" s="292"/>
      <c r="J85" s="199" t="s">
        <v>314</v>
      </c>
      <c r="K85" s="381">
        <f t="shared" si="1"/>
        <v>11111111</v>
      </c>
    </row>
    <row r="86" spans="1:11">
      <c r="A86" s="74" t="s">
        <v>378</v>
      </c>
      <c r="B86" s="181" t="s">
        <v>92</v>
      </c>
      <c r="C86" s="181" t="s">
        <v>316</v>
      </c>
      <c r="D86" s="184" t="s">
        <v>317</v>
      </c>
      <c r="E86" s="181" t="s">
        <v>315</v>
      </c>
      <c r="F86" s="188">
        <v>1</v>
      </c>
      <c r="G86" s="291" t="s">
        <v>202</v>
      </c>
      <c r="H86" s="292"/>
      <c r="J86" s="199" t="s">
        <v>317</v>
      </c>
      <c r="K86" s="381">
        <f t="shared" si="1"/>
        <v>11111111</v>
      </c>
    </row>
    <row r="87" spans="1:11">
      <c r="A87" s="74" t="s">
        <v>350</v>
      </c>
      <c r="B87" s="181" t="s">
        <v>92</v>
      </c>
      <c r="C87" s="181" t="s">
        <v>318</v>
      </c>
      <c r="D87" s="184" t="s">
        <v>319</v>
      </c>
      <c r="E87" s="181" t="s">
        <v>315</v>
      </c>
      <c r="F87" s="188">
        <v>3</v>
      </c>
      <c r="G87" s="291" t="s">
        <v>411</v>
      </c>
      <c r="H87" s="292"/>
      <c r="J87" s="199" t="s">
        <v>319</v>
      </c>
      <c r="K87" s="381">
        <f t="shared" si="1"/>
        <v>11111111</v>
      </c>
    </row>
    <row r="88" spans="1:11">
      <c r="A88" s="74" t="s">
        <v>379</v>
      </c>
      <c r="B88" s="181" t="s">
        <v>92</v>
      </c>
      <c r="C88" s="181" t="s">
        <v>320</v>
      </c>
      <c r="D88" s="184" t="s">
        <v>321</v>
      </c>
      <c r="E88" s="181" t="s">
        <v>315</v>
      </c>
      <c r="F88" s="188">
        <v>3</v>
      </c>
      <c r="G88" s="291" t="s">
        <v>411</v>
      </c>
      <c r="H88" s="292"/>
      <c r="J88" s="199" t="s">
        <v>321</v>
      </c>
      <c r="K88" s="381">
        <f t="shared" si="1"/>
        <v>11111111</v>
      </c>
    </row>
    <row r="89" spans="1:11" ht="57.6">
      <c r="A89" s="74" t="s">
        <v>380</v>
      </c>
      <c r="B89" s="181" t="s">
        <v>147</v>
      </c>
      <c r="C89" s="181" t="s">
        <v>322</v>
      </c>
      <c r="D89" s="184" t="s">
        <v>323</v>
      </c>
      <c r="E89" s="181" t="s">
        <v>95</v>
      </c>
      <c r="F89" s="188">
        <v>1</v>
      </c>
      <c r="G89" s="291" t="s">
        <v>202</v>
      </c>
      <c r="H89" s="292"/>
      <c r="J89" s="199" t="s">
        <v>323</v>
      </c>
      <c r="K89" s="381">
        <f t="shared" si="1"/>
        <v>11111111</v>
      </c>
    </row>
    <row r="90" spans="1:11" ht="57.6">
      <c r="A90" s="74" t="s">
        <v>381</v>
      </c>
      <c r="B90" s="181" t="s">
        <v>147</v>
      </c>
      <c r="C90" s="181" t="s">
        <v>324</v>
      </c>
      <c r="D90" s="184" t="s">
        <v>325</v>
      </c>
      <c r="E90" s="181" t="s">
        <v>95</v>
      </c>
      <c r="F90" s="188">
        <v>2</v>
      </c>
      <c r="G90" s="291" t="s">
        <v>412</v>
      </c>
      <c r="H90" s="292"/>
      <c r="J90" s="199" t="s">
        <v>325</v>
      </c>
      <c r="K90" s="381">
        <f t="shared" si="1"/>
        <v>11111111</v>
      </c>
    </row>
    <row r="91" spans="1:11" ht="72">
      <c r="A91" s="74" t="s">
        <v>382</v>
      </c>
      <c r="B91" s="181" t="s">
        <v>147</v>
      </c>
      <c r="C91" s="181" t="s">
        <v>326</v>
      </c>
      <c r="D91" s="184" t="s">
        <v>327</v>
      </c>
      <c r="E91" s="181" t="s">
        <v>95</v>
      </c>
      <c r="F91" s="188">
        <v>1</v>
      </c>
      <c r="G91" s="291" t="s">
        <v>202</v>
      </c>
      <c r="H91" s="292"/>
      <c r="J91" s="199" t="s">
        <v>327</v>
      </c>
      <c r="K91" s="381">
        <f t="shared" si="1"/>
        <v>11111111</v>
      </c>
    </row>
    <row r="92" spans="1:11">
      <c r="A92" s="74" t="s">
        <v>352</v>
      </c>
      <c r="C92" s="181"/>
      <c r="D92" s="181" t="s">
        <v>328</v>
      </c>
      <c r="E92" s="181" t="s">
        <v>262</v>
      </c>
      <c r="F92" s="188"/>
      <c r="G92" s="291"/>
      <c r="H92" s="292"/>
      <c r="J92" s="199"/>
      <c r="K92" s="381">
        <f t="shared" si="1"/>
        <v>0</v>
      </c>
    </row>
    <row r="93" spans="1:11">
      <c r="A93" s="74" t="s">
        <v>353</v>
      </c>
      <c r="B93" s="181" t="s">
        <v>92</v>
      </c>
      <c r="C93" s="181" t="s">
        <v>329</v>
      </c>
      <c r="D93" s="184" t="s">
        <v>330</v>
      </c>
      <c r="E93" s="181" t="s">
        <v>91</v>
      </c>
      <c r="F93" s="188">
        <f>2.1*2+2.1*0.9</f>
        <v>6.09</v>
      </c>
      <c r="G93" s="291" t="s">
        <v>415</v>
      </c>
      <c r="H93" s="292"/>
      <c r="J93" s="199" t="s">
        <v>330</v>
      </c>
      <c r="K93" s="381">
        <f t="shared" si="1"/>
        <v>11111111</v>
      </c>
    </row>
    <row r="94" spans="1:11" ht="115.2">
      <c r="A94" s="74" t="s">
        <v>383</v>
      </c>
      <c r="B94" s="181" t="s">
        <v>147</v>
      </c>
      <c r="C94" s="181" t="s">
        <v>413</v>
      </c>
      <c r="D94" s="184" t="s">
        <v>414</v>
      </c>
      <c r="E94" s="181" t="s">
        <v>91</v>
      </c>
      <c r="F94" s="188">
        <f>2*1</f>
        <v>2</v>
      </c>
      <c r="G94" s="291" t="s">
        <v>416</v>
      </c>
      <c r="H94" s="292"/>
      <c r="J94" s="199" t="s">
        <v>414</v>
      </c>
      <c r="K94" s="381">
        <f t="shared" si="1"/>
        <v>11111111</v>
      </c>
    </row>
    <row r="95" spans="1:11">
      <c r="A95" s="74" t="s">
        <v>354</v>
      </c>
      <c r="C95" s="181"/>
      <c r="D95" s="181" t="s">
        <v>331</v>
      </c>
      <c r="E95" s="181" t="s">
        <v>262</v>
      </c>
      <c r="F95" s="188"/>
      <c r="G95" s="291"/>
      <c r="H95" s="292"/>
      <c r="J95" s="199"/>
      <c r="K95" s="381">
        <f t="shared" si="1"/>
        <v>0</v>
      </c>
    </row>
    <row r="96" spans="1:11" ht="28.8">
      <c r="A96" s="74" t="s">
        <v>355</v>
      </c>
      <c r="B96" s="181" t="s">
        <v>92</v>
      </c>
      <c r="C96" s="181" t="s">
        <v>332</v>
      </c>
      <c r="D96" s="184" t="s">
        <v>333</v>
      </c>
      <c r="E96" s="181" t="s">
        <v>91</v>
      </c>
      <c r="F96" s="188">
        <f>F77</f>
        <v>100.80000000000001</v>
      </c>
      <c r="G96" s="291" t="s">
        <v>404</v>
      </c>
      <c r="H96" s="292"/>
      <c r="J96" s="199" t="s">
        <v>333</v>
      </c>
      <c r="K96" s="381">
        <f t="shared" si="1"/>
        <v>11111111</v>
      </c>
    </row>
    <row r="97" spans="1:11">
      <c r="A97" s="74" t="s">
        <v>384</v>
      </c>
      <c r="B97" s="181" t="s">
        <v>92</v>
      </c>
      <c r="C97" s="181" t="s">
        <v>334</v>
      </c>
      <c r="D97" s="184" t="s">
        <v>335</v>
      </c>
      <c r="E97" s="181" t="s">
        <v>91</v>
      </c>
      <c r="F97" s="188">
        <f>F71</f>
        <v>17.64</v>
      </c>
      <c r="G97" s="291" t="s">
        <v>401</v>
      </c>
      <c r="H97" s="292"/>
      <c r="J97" s="199" t="s">
        <v>335</v>
      </c>
      <c r="K97" s="381">
        <f t="shared" si="1"/>
        <v>11111111</v>
      </c>
    </row>
    <row r="98" spans="1:11" ht="28.8">
      <c r="A98" s="74" t="s">
        <v>385</v>
      </c>
      <c r="B98" s="181" t="s">
        <v>92</v>
      </c>
      <c r="C98" s="181" t="s">
        <v>336</v>
      </c>
      <c r="D98" s="184" t="s">
        <v>337</v>
      </c>
      <c r="E98" s="181" t="s">
        <v>91</v>
      </c>
      <c r="F98" s="188">
        <f>F93*2</f>
        <v>12.18</v>
      </c>
      <c r="G98" s="291" t="str">
        <f>G93</f>
        <v>Portão de acesso a quadra e porta do escritorio</v>
      </c>
      <c r="H98" s="292"/>
      <c r="J98" s="199" t="s">
        <v>337</v>
      </c>
      <c r="K98" s="381">
        <f t="shared" si="1"/>
        <v>11111111</v>
      </c>
    </row>
    <row r="99" spans="1:11">
      <c r="J99" s="199"/>
      <c r="K99" s="381">
        <f t="shared" si="1"/>
        <v>11111111</v>
      </c>
    </row>
    <row r="100" spans="1:11">
      <c r="J100" s="199"/>
      <c r="K100" s="381">
        <f t="shared" si="1"/>
        <v>11111111</v>
      </c>
    </row>
    <row r="101" spans="1:11">
      <c r="A101" s="189">
        <v>8</v>
      </c>
      <c r="B101" s="186"/>
      <c r="C101" s="187"/>
      <c r="D101" s="187" t="s">
        <v>418</v>
      </c>
      <c r="E101" s="187"/>
      <c r="F101" s="226"/>
      <c r="G101" s="286"/>
      <c r="H101" s="287"/>
      <c r="J101" s="199"/>
      <c r="K101" s="381">
        <f t="shared" si="1"/>
        <v>0</v>
      </c>
    </row>
    <row r="102" spans="1:11" ht="57.6">
      <c r="A102" s="74" t="s">
        <v>420</v>
      </c>
      <c r="B102" s="181" t="s">
        <v>147</v>
      </c>
      <c r="C102" s="181" t="s">
        <v>419</v>
      </c>
      <c r="D102" s="184" t="s">
        <v>430</v>
      </c>
      <c r="E102" s="181" t="s">
        <v>93</v>
      </c>
      <c r="F102" s="188">
        <v>71.8</v>
      </c>
      <c r="G102" s="291">
        <v>71.8</v>
      </c>
      <c r="H102" s="292"/>
      <c r="J102" s="199" t="s">
        <v>430</v>
      </c>
      <c r="K102" s="381">
        <f t="shared" si="1"/>
        <v>11111111</v>
      </c>
    </row>
    <row r="103" spans="1:11" ht="28.8">
      <c r="A103" s="74" t="s">
        <v>423</v>
      </c>
      <c r="B103" s="181" t="s">
        <v>92</v>
      </c>
      <c r="C103" s="181" t="s">
        <v>421</v>
      </c>
      <c r="D103" s="184" t="s">
        <v>422</v>
      </c>
      <c r="E103" s="181" t="s">
        <v>91</v>
      </c>
      <c r="F103" s="188">
        <f>4*2</f>
        <v>8</v>
      </c>
      <c r="G103" s="291" t="s">
        <v>424</v>
      </c>
      <c r="H103" s="292"/>
      <c r="J103" s="199" t="s">
        <v>422</v>
      </c>
      <c r="K103" s="381">
        <f t="shared" si="1"/>
        <v>11111111</v>
      </c>
    </row>
    <row r="104" spans="1:11">
      <c r="J104" s="199"/>
    </row>
    <row r="105" spans="1:11">
      <c r="J105" s="199"/>
    </row>
    <row r="106" spans="1:11">
      <c r="B106" s="194"/>
      <c r="C106" s="194"/>
      <c r="D106" s="196"/>
      <c r="E106" s="220"/>
      <c r="F106" s="194"/>
      <c r="G106" s="194"/>
      <c r="H106" s="167"/>
      <c r="I106" s="77"/>
      <c r="J106"/>
      <c r="K106"/>
    </row>
    <row r="107" spans="1:11" ht="14.4" customHeight="1">
      <c r="A107" s="281" t="s">
        <v>23</v>
      </c>
      <c r="B107" s="281"/>
      <c r="C107" s="281"/>
      <c r="D107" s="403"/>
      <c r="E107" s="282" t="s">
        <v>234</v>
      </c>
      <c r="F107" s="282"/>
      <c r="G107" s="282"/>
      <c r="H107" s="282"/>
      <c r="I107" s="77"/>
      <c r="J107"/>
      <c r="K107"/>
    </row>
    <row r="108" spans="1:11" ht="14.4" customHeight="1">
      <c r="A108" s="404" t="s">
        <v>24</v>
      </c>
      <c r="B108" s="404"/>
      <c r="C108" s="404"/>
      <c r="D108" s="235"/>
      <c r="E108" s="280" t="s">
        <v>235</v>
      </c>
      <c r="F108" s="280"/>
      <c r="G108" s="280"/>
      <c r="H108" s="280"/>
      <c r="I108" s="77"/>
      <c r="J108"/>
      <c r="K108"/>
    </row>
    <row r="109" spans="1:11" ht="14.4" customHeight="1">
      <c r="A109" s="279" t="s">
        <v>25</v>
      </c>
      <c r="B109" s="279"/>
      <c r="C109" s="279"/>
      <c r="D109" s="235"/>
      <c r="E109" s="280" t="s">
        <v>236</v>
      </c>
      <c r="F109" s="280"/>
      <c r="G109" s="280"/>
      <c r="H109" s="280"/>
      <c r="I109" s="77"/>
      <c r="J109"/>
      <c r="K109"/>
    </row>
  </sheetData>
  <mergeCells count="111">
    <mergeCell ref="E107:H107"/>
    <mergeCell ref="E108:H108"/>
    <mergeCell ref="E109:H109"/>
    <mergeCell ref="A107:C107"/>
    <mergeCell ref="A108:C108"/>
    <mergeCell ref="A109:C109"/>
    <mergeCell ref="G103:H103"/>
    <mergeCell ref="G95:H95"/>
    <mergeCell ref="G96:H96"/>
    <mergeCell ref="G97:H97"/>
    <mergeCell ref="G98:H98"/>
    <mergeCell ref="G92:H92"/>
    <mergeCell ref="G93:H93"/>
    <mergeCell ref="G94:H94"/>
    <mergeCell ref="G87:H87"/>
    <mergeCell ref="G88:H88"/>
    <mergeCell ref="G89:H89"/>
    <mergeCell ref="G90:H90"/>
    <mergeCell ref="G91:H91"/>
    <mergeCell ref="G102:H102"/>
    <mergeCell ref="G82:H82"/>
    <mergeCell ref="G83:H83"/>
    <mergeCell ref="G84:H84"/>
    <mergeCell ref="G85:H85"/>
    <mergeCell ref="G86:H86"/>
    <mergeCell ref="G79:H79"/>
    <mergeCell ref="G80:H80"/>
    <mergeCell ref="G81:H81"/>
    <mergeCell ref="G101:H101"/>
    <mergeCell ref="G75:H75"/>
    <mergeCell ref="G76:H76"/>
    <mergeCell ref="G77:H77"/>
    <mergeCell ref="G78:H78"/>
    <mergeCell ref="G72:H72"/>
    <mergeCell ref="G73:H73"/>
    <mergeCell ref="G74:H74"/>
    <mergeCell ref="G68:H68"/>
    <mergeCell ref="G69:H69"/>
    <mergeCell ref="G70:H70"/>
    <mergeCell ref="G71:H71"/>
    <mergeCell ref="G63:H63"/>
    <mergeCell ref="G64:H64"/>
    <mergeCell ref="G65:H65"/>
    <mergeCell ref="G66:H66"/>
    <mergeCell ref="G67:H67"/>
    <mergeCell ref="G54:H54"/>
    <mergeCell ref="G55:H55"/>
    <mergeCell ref="G60:H60"/>
    <mergeCell ref="G61:H61"/>
    <mergeCell ref="G62:H62"/>
    <mergeCell ref="G6:H6"/>
    <mergeCell ref="G31:H31"/>
    <mergeCell ref="G35:H35"/>
    <mergeCell ref="G37:H37"/>
    <mergeCell ref="G43:H43"/>
    <mergeCell ref="G7:H7"/>
    <mergeCell ref="A36:H36"/>
    <mergeCell ref="G21:H21"/>
    <mergeCell ref="G22:H22"/>
    <mergeCell ref="G23:H23"/>
    <mergeCell ref="G28:H28"/>
    <mergeCell ref="A24:F24"/>
    <mergeCell ref="G34:H34"/>
    <mergeCell ref="G8:H8"/>
    <mergeCell ref="A43:F43"/>
    <mergeCell ref="G42:H42"/>
    <mergeCell ref="A35:F35"/>
    <mergeCell ref="G38:H38"/>
    <mergeCell ref="G39:H39"/>
    <mergeCell ref="G40:H40"/>
    <mergeCell ref="G41:H41"/>
    <mergeCell ref="A10:F10"/>
    <mergeCell ref="G9:H9"/>
    <mergeCell ref="G15:H15"/>
    <mergeCell ref="A44:H44"/>
    <mergeCell ref="G59:H59"/>
    <mergeCell ref="G48:H48"/>
    <mergeCell ref="G51:H51"/>
    <mergeCell ref="G45:H45"/>
    <mergeCell ref="G58:H58"/>
    <mergeCell ref="G56:H56"/>
    <mergeCell ref="G57:H57"/>
    <mergeCell ref="G46:H46"/>
    <mergeCell ref="G47:H47"/>
    <mergeCell ref="G50:H50"/>
    <mergeCell ref="G52:H52"/>
    <mergeCell ref="G53:H53"/>
    <mergeCell ref="A1:H1"/>
    <mergeCell ref="A2:F2"/>
    <mergeCell ref="A3:F3"/>
    <mergeCell ref="A4:F4"/>
    <mergeCell ref="A5:D5"/>
    <mergeCell ref="G10:H10"/>
    <mergeCell ref="A11:H11"/>
    <mergeCell ref="G32:H32"/>
    <mergeCell ref="G33:H33"/>
    <mergeCell ref="G13:H13"/>
    <mergeCell ref="G14:H14"/>
    <mergeCell ref="G27:H27"/>
    <mergeCell ref="G18:H18"/>
    <mergeCell ref="G19:H19"/>
    <mergeCell ref="G20:H20"/>
    <mergeCell ref="A30:H30"/>
    <mergeCell ref="A25:H25"/>
    <mergeCell ref="G24:H24"/>
    <mergeCell ref="G26:H26"/>
    <mergeCell ref="G29:H29"/>
    <mergeCell ref="A29:F29"/>
    <mergeCell ref="G16:H16"/>
    <mergeCell ref="G17:H17"/>
    <mergeCell ref="G12:H12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65" fitToHeight="3" orientation="portrait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9"/>
  <sheetViews>
    <sheetView view="pageBreakPreview" zoomScaleNormal="100" zoomScaleSheetLayoutView="100" workbookViewId="0">
      <selection activeCell="G35" sqref="G35"/>
    </sheetView>
  </sheetViews>
  <sheetFormatPr defaultRowHeight="14.4"/>
  <sheetData>
    <row r="1" spans="2:10">
      <c r="B1" s="301" t="s">
        <v>206</v>
      </c>
      <c r="C1" s="302"/>
      <c r="D1" s="302"/>
      <c r="E1" s="302"/>
      <c r="F1" s="302"/>
      <c r="G1" s="302"/>
      <c r="H1" s="302"/>
      <c r="I1" s="302"/>
      <c r="J1" s="303"/>
    </row>
    <row r="2" spans="2:10" ht="15" thickBot="1">
      <c r="B2" s="304"/>
      <c r="C2" s="305"/>
      <c r="D2" s="305"/>
      <c r="E2" s="305"/>
      <c r="F2" s="305"/>
      <c r="G2" s="305"/>
      <c r="H2" s="305"/>
      <c r="I2" s="305"/>
      <c r="J2" s="306"/>
    </row>
    <row r="4" spans="2:10" ht="15" thickBot="1"/>
    <row r="5" spans="2:10">
      <c r="B5" s="307" t="s">
        <v>207</v>
      </c>
      <c r="C5" s="308"/>
      <c r="D5" s="308"/>
      <c r="E5" s="308"/>
      <c r="F5" s="308"/>
      <c r="G5" s="308"/>
      <c r="H5" s="308"/>
      <c r="I5" s="308"/>
      <c r="J5" s="309"/>
    </row>
    <row r="6" spans="2:10" ht="15" thickBot="1">
      <c r="B6" s="310" t="s">
        <v>208</v>
      </c>
      <c r="C6" s="311"/>
      <c r="D6" s="311"/>
      <c r="E6" s="311"/>
      <c r="F6" s="311"/>
      <c r="G6" s="311"/>
      <c r="H6" s="311"/>
      <c r="I6" s="311"/>
      <c r="J6" s="312"/>
    </row>
    <row r="7" spans="2:10" ht="15" thickBot="1">
      <c r="B7" s="228"/>
      <c r="C7" s="228"/>
      <c r="D7" s="228"/>
      <c r="E7" s="228"/>
      <c r="F7" s="228"/>
      <c r="G7" s="228"/>
      <c r="H7" s="228"/>
      <c r="I7" s="228"/>
      <c r="J7" s="228"/>
    </row>
    <row r="8" spans="2:10">
      <c r="B8" s="313" t="s">
        <v>209</v>
      </c>
      <c r="C8" s="314"/>
      <c r="D8" s="314"/>
      <c r="E8" s="314"/>
      <c r="F8" s="314"/>
      <c r="G8" s="314"/>
      <c r="H8" s="314"/>
      <c r="I8" s="314" t="s">
        <v>210</v>
      </c>
      <c r="J8" s="317" t="s">
        <v>211</v>
      </c>
    </row>
    <row r="9" spans="2:10">
      <c r="B9" s="315"/>
      <c r="C9" s="316"/>
      <c r="D9" s="316"/>
      <c r="E9" s="316"/>
      <c r="F9" s="316"/>
      <c r="G9" s="316"/>
      <c r="H9" s="316"/>
      <c r="I9" s="316"/>
      <c r="J9" s="318"/>
    </row>
    <row r="10" spans="2:10">
      <c r="B10" s="299" t="s">
        <v>212</v>
      </c>
      <c r="C10" s="300"/>
      <c r="D10" s="300"/>
      <c r="E10" s="300"/>
      <c r="F10" s="300"/>
      <c r="G10" s="300"/>
      <c r="H10" s="300"/>
      <c r="I10" s="229" t="s">
        <v>213</v>
      </c>
      <c r="J10" s="230">
        <v>0.03</v>
      </c>
    </row>
    <row r="11" spans="2:10">
      <c r="B11" s="299" t="s">
        <v>214</v>
      </c>
      <c r="C11" s="300"/>
      <c r="D11" s="300"/>
      <c r="E11" s="300"/>
      <c r="F11" s="300"/>
      <c r="G11" s="300"/>
      <c r="H11" s="300"/>
      <c r="I11" s="229" t="s">
        <v>215</v>
      </c>
      <c r="J11" s="230">
        <v>8.0000000000000002E-3</v>
      </c>
    </row>
    <row r="12" spans="2:10">
      <c r="B12" s="299" t="s">
        <v>216</v>
      </c>
      <c r="C12" s="300"/>
      <c r="D12" s="300"/>
      <c r="E12" s="300"/>
      <c r="F12" s="300"/>
      <c r="G12" s="300"/>
      <c r="H12" s="300"/>
      <c r="I12" s="229" t="s">
        <v>217</v>
      </c>
      <c r="J12" s="230">
        <v>9.7000000000000003E-3</v>
      </c>
    </row>
    <row r="13" spans="2:10">
      <c r="B13" s="299" t="s">
        <v>218</v>
      </c>
      <c r="C13" s="300"/>
      <c r="D13" s="300"/>
      <c r="E13" s="300"/>
      <c r="F13" s="300"/>
      <c r="G13" s="300"/>
      <c r="H13" s="300"/>
      <c r="I13" s="229" t="s">
        <v>219</v>
      </c>
      <c r="J13" s="230">
        <v>0.01</v>
      </c>
    </row>
    <row r="14" spans="2:10">
      <c r="B14" s="299" t="s">
        <v>220</v>
      </c>
      <c r="C14" s="300"/>
      <c r="D14" s="300"/>
      <c r="E14" s="300"/>
      <c r="F14" s="300"/>
      <c r="G14" s="300"/>
      <c r="H14" s="300"/>
      <c r="I14" s="229" t="s">
        <v>221</v>
      </c>
      <c r="J14" s="230">
        <v>7.4999999999999997E-2</v>
      </c>
    </row>
    <row r="15" spans="2:10">
      <c r="B15" s="299" t="s">
        <v>222</v>
      </c>
      <c r="C15" s="300"/>
      <c r="D15" s="300"/>
      <c r="E15" s="300"/>
      <c r="F15" s="300"/>
      <c r="G15" s="300"/>
      <c r="H15" s="300"/>
      <c r="I15" s="229" t="s">
        <v>223</v>
      </c>
      <c r="J15" s="230">
        <v>3.6499999999999998E-2</v>
      </c>
    </row>
    <row r="16" spans="2:10">
      <c r="B16" s="299" t="s">
        <v>224</v>
      </c>
      <c r="C16" s="300"/>
      <c r="D16" s="300"/>
      <c r="E16" s="300"/>
      <c r="F16" s="300"/>
      <c r="G16" s="300"/>
      <c r="H16" s="300"/>
      <c r="I16" s="229" t="s">
        <v>225</v>
      </c>
      <c r="J16" s="231">
        <v>2.0000000000000004E-2</v>
      </c>
    </row>
    <row r="17" spans="2:10">
      <c r="B17" s="299" t="s">
        <v>226</v>
      </c>
      <c r="C17" s="300"/>
      <c r="D17" s="300"/>
      <c r="E17" s="300"/>
      <c r="F17" s="300"/>
      <c r="G17" s="300"/>
      <c r="H17" s="300"/>
      <c r="I17" s="229" t="s">
        <v>227</v>
      </c>
      <c r="J17" s="231">
        <v>4.4999999999999998E-2</v>
      </c>
    </row>
    <row r="18" spans="2:10" ht="15" thickBot="1">
      <c r="B18" s="319" t="s">
        <v>228</v>
      </c>
      <c r="C18" s="320"/>
      <c r="D18" s="320"/>
      <c r="E18" s="320"/>
      <c r="F18" s="320"/>
      <c r="G18" s="320"/>
      <c r="H18" s="320"/>
      <c r="I18" s="232" t="s">
        <v>229</v>
      </c>
      <c r="J18" s="233">
        <v>0.26600000000000001</v>
      </c>
    </row>
    <row r="19" spans="2:10">
      <c r="B19" s="228"/>
      <c r="C19" s="228"/>
      <c r="D19" s="228"/>
      <c r="E19" s="228"/>
      <c r="F19" s="228"/>
      <c r="G19" s="228"/>
      <c r="H19" s="228"/>
      <c r="I19" s="228"/>
      <c r="J19" s="228"/>
    </row>
    <row r="20" spans="2:10">
      <c r="B20" s="228"/>
      <c r="C20" s="228"/>
      <c r="D20" s="228"/>
      <c r="E20" s="228"/>
      <c r="F20" s="228"/>
      <c r="G20" s="228"/>
      <c r="H20" s="228"/>
      <c r="I20" s="228"/>
      <c r="J20" s="228"/>
    </row>
    <row r="21" spans="2:10">
      <c r="B21" s="321" t="s">
        <v>230</v>
      </c>
      <c r="C21" s="321"/>
      <c r="D21" s="321"/>
      <c r="E21" s="321"/>
      <c r="F21" s="321"/>
      <c r="G21" s="321"/>
      <c r="H21" s="321"/>
      <c r="I21" s="321"/>
      <c r="J21" s="321"/>
    </row>
    <row r="22" spans="2:10">
      <c r="B22" s="234"/>
      <c r="C22" s="234"/>
      <c r="D22" s="322" t="s">
        <v>126</v>
      </c>
      <c r="E22" s="323" t="s">
        <v>231</v>
      </c>
      <c r="F22" s="323"/>
      <c r="G22" s="323"/>
      <c r="H22" s="324" t="s">
        <v>232</v>
      </c>
      <c r="I22" s="234"/>
      <c r="J22" s="234"/>
    </row>
    <row r="23" spans="2:10">
      <c r="B23" s="234"/>
      <c r="C23" s="234"/>
      <c r="D23" s="322"/>
      <c r="E23" s="325" t="s">
        <v>233</v>
      </c>
      <c r="F23" s="325"/>
      <c r="G23" s="325"/>
      <c r="H23" s="324"/>
      <c r="I23" s="234"/>
      <c r="J23" s="234"/>
    </row>
    <row r="26" spans="2:10">
      <c r="B26" s="2"/>
      <c r="C26" s="2"/>
      <c r="D26" s="235"/>
      <c r="E26" s="2"/>
      <c r="F26" s="236"/>
      <c r="G26" s="237"/>
      <c r="H26" s="237"/>
      <c r="I26" s="237"/>
      <c r="J26" s="237"/>
    </row>
    <row r="27" spans="2:10">
      <c r="B27" s="281" t="s">
        <v>23</v>
      </c>
      <c r="C27" s="281"/>
      <c r="D27" s="281"/>
      <c r="F27" s="194"/>
      <c r="G27" s="282" t="s">
        <v>234</v>
      </c>
      <c r="H27" s="282"/>
      <c r="I27" s="282"/>
      <c r="J27" s="282"/>
    </row>
    <row r="28" spans="2:10">
      <c r="B28" s="279" t="s">
        <v>24</v>
      </c>
      <c r="C28" s="279"/>
      <c r="D28" s="279"/>
      <c r="F28" s="194"/>
      <c r="G28" s="280" t="s">
        <v>235</v>
      </c>
      <c r="H28" s="280"/>
      <c r="I28" s="280"/>
      <c r="J28" s="280"/>
    </row>
    <row r="29" spans="2:10">
      <c r="B29" s="279" t="s">
        <v>25</v>
      </c>
      <c r="C29" s="279"/>
      <c r="D29" s="279"/>
      <c r="F29" s="194"/>
      <c r="G29" s="280" t="s">
        <v>236</v>
      </c>
      <c r="H29" s="280"/>
      <c r="I29" s="280"/>
      <c r="J29" s="280"/>
    </row>
  </sheetData>
  <mergeCells count="26">
    <mergeCell ref="B27:D27"/>
    <mergeCell ref="G27:J27"/>
    <mergeCell ref="B28:D28"/>
    <mergeCell ref="G28:J28"/>
    <mergeCell ref="B29:D29"/>
    <mergeCell ref="G29:J29"/>
    <mergeCell ref="B16:H16"/>
    <mergeCell ref="B17:H17"/>
    <mergeCell ref="B18:H18"/>
    <mergeCell ref="B21:J21"/>
    <mergeCell ref="D22:D23"/>
    <mergeCell ref="E22:G22"/>
    <mergeCell ref="H22:H23"/>
    <mergeCell ref="E23:G23"/>
    <mergeCell ref="B15:H15"/>
    <mergeCell ref="B1:J2"/>
    <mergeCell ref="B5:J5"/>
    <mergeCell ref="B6:J6"/>
    <mergeCell ref="B8:H9"/>
    <mergeCell ref="I8:I9"/>
    <mergeCell ref="J8:J9"/>
    <mergeCell ref="B10:H10"/>
    <mergeCell ref="B11:H11"/>
    <mergeCell ref="B12:H12"/>
    <mergeCell ref="B13:H13"/>
    <mergeCell ref="B14:H14"/>
  </mergeCells>
  <conditionalFormatting sqref="B18:J18">
    <cfRule type="expression" dxfId="0" priority="1" stopIfTrue="1">
      <formula>DESONERACAO="não"</formula>
    </cfRule>
  </conditionalFormatting>
  <pageMargins left="0.51181102362204722" right="0.51181102362204722" top="0.78740157480314965" bottom="0.78740157480314965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48576"/>
  <sheetViews>
    <sheetView workbookViewId="0">
      <selection activeCell="C112" sqref="C112"/>
    </sheetView>
  </sheetViews>
  <sheetFormatPr defaultColWidth="8.88671875" defaultRowHeight="14.4"/>
  <cols>
    <col min="1" max="2" width="8.88671875" style="3"/>
    <col min="3" max="3" width="23.109375" style="3" customWidth="1"/>
    <col min="4" max="4" width="11.44140625" style="3" bestFit="1" customWidth="1"/>
    <col min="5" max="7" width="8.88671875" style="3"/>
    <col min="8" max="8" width="12" style="3" customWidth="1"/>
    <col min="9" max="9" width="15.5546875" style="3" customWidth="1"/>
    <col min="10" max="10" width="24.33203125" style="3" customWidth="1"/>
    <col min="11" max="16384" width="8.88671875" style="3"/>
  </cols>
  <sheetData>
    <row r="1" spans="3:12" ht="15" thickBot="1"/>
    <row r="2" spans="3:12" ht="18.600000000000001" thickBot="1">
      <c r="C2" s="326" t="s">
        <v>61</v>
      </c>
      <c r="D2" s="327"/>
      <c r="E2" s="327"/>
      <c r="F2" s="327"/>
      <c r="G2" s="327"/>
      <c r="H2" s="327"/>
      <c r="I2" s="328"/>
      <c r="J2" s="326" t="s">
        <v>62</v>
      </c>
      <c r="K2" s="327"/>
      <c r="L2" s="328"/>
    </row>
    <row r="3" spans="3:12" ht="29.4" thickBot="1">
      <c r="C3" s="36" t="s">
        <v>41</v>
      </c>
      <c r="D3" s="37" t="s">
        <v>30</v>
      </c>
      <c r="E3" s="37" t="s">
        <v>29</v>
      </c>
      <c r="F3" s="37" t="s">
        <v>34</v>
      </c>
      <c r="G3" s="37" t="s">
        <v>32</v>
      </c>
      <c r="H3" s="37" t="s">
        <v>35</v>
      </c>
      <c r="I3" s="37" t="s">
        <v>33</v>
      </c>
      <c r="J3" s="36" t="s">
        <v>41</v>
      </c>
      <c r="K3" s="37" t="s">
        <v>63</v>
      </c>
      <c r="L3" s="38"/>
    </row>
    <row r="4" spans="3:12">
      <c r="C4" s="40" t="s">
        <v>31</v>
      </c>
      <c r="D4" s="41">
        <v>10.65</v>
      </c>
      <c r="E4" s="42">
        <v>3</v>
      </c>
      <c r="F4" s="42">
        <f>D4*E4</f>
        <v>31.950000000000003</v>
      </c>
      <c r="G4" s="42"/>
      <c r="H4" s="42">
        <f t="shared" ref="H4:H35" si="0">F4-G4</f>
        <v>31.950000000000003</v>
      </c>
      <c r="I4" s="42"/>
      <c r="J4" s="45" t="s">
        <v>31</v>
      </c>
      <c r="K4" s="46">
        <v>62.57</v>
      </c>
      <c r="L4" s="51"/>
    </row>
    <row r="5" spans="3:12">
      <c r="C5" s="45" t="s">
        <v>31</v>
      </c>
      <c r="D5" s="46">
        <v>4.5</v>
      </c>
      <c r="E5" s="46">
        <v>3</v>
      </c>
      <c r="F5" s="46">
        <f t="shared" ref="F5:F55" si="1">D5*E5</f>
        <v>13.5</v>
      </c>
      <c r="G5" s="46">
        <f>2*1+0.9*2.1</f>
        <v>3.89</v>
      </c>
      <c r="H5" s="46">
        <f t="shared" si="0"/>
        <v>9.61</v>
      </c>
      <c r="I5" s="46" t="s">
        <v>36</v>
      </c>
      <c r="J5" s="45" t="s">
        <v>38</v>
      </c>
      <c r="K5" s="46">
        <v>17.55</v>
      </c>
      <c r="L5" s="51"/>
    </row>
    <row r="6" spans="3:12">
      <c r="C6" s="45" t="s">
        <v>31</v>
      </c>
      <c r="D6" s="46">
        <v>6</v>
      </c>
      <c r="E6" s="46">
        <v>3</v>
      </c>
      <c r="F6" s="46">
        <f t="shared" si="1"/>
        <v>18</v>
      </c>
      <c r="G6" s="46">
        <f>0.9*2.1</f>
        <v>1.8900000000000001</v>
      </c>
      <c r="H6" s="46">
        <f t="shared" si="0"/>
        <v>16.11</v>
      </c>
      <c r="I6" s="46" t="s">
        <v>37</v>
      </c>
      <c r="J6" s="45" t="s">
        <v>40</v>
      </c>
      <c r="K6" s="46">
        <v>26.78</v>
      </c>
      <c r="L6" s="51"/>
    </row>
    <row r="7" spans="3:12">
      <c r="C7" s="45" t="s">
        <v>31</v>
      </c>
      <c r="D7" s="46">
        <v>3.15</v>
      </c>
      <c r="E7" s="46">
        <v>3</v>
      </c>
      <c r="F7" s="46">
        <f t="shared" si="1"/>
        <v>9.4499999999999993</v>
      </c>
      <c r="G7" s="46"/>
      <c r="H7" s="46">
        <f t="shared" si="0"/>
        <v>9.4499999999999993</v>
      </c>
      <c r="I7" s="46"/>
      <c r="J7" s="45" t="s">
        <v>42</v>
      </c>
      <c r="K7" s="46">
        <v>12</v>
      </c>
      <c r="L7" s="51"/>
    </row>
    <row r="8" spans="3:12">
      <c r="C8" s="45" t="s">
        <v>31</v>
      </c>
      <c r="D8" s="46">
        <v>4.6500000000000004</v>
      </c>
      <c r="E8" s="46">
        <v>3</v>
      </c>
      <c r="F8" s="46">
        <f t="shared" si="1"/>
        <v>13.950000000000001</v>
      </c>
      <c r="G8" s="46">
        <f>0.9*2.1</f>
        <v>1.8900000000000001</v>
      </c>
      <c r="H8" s="46">
        <f t="shared" si="0"/>
        <v>12.06</v>
      </c>
      <c r="I8" s="46" t="s">
        <v>37</v>
      </c>
      <c r="J8" s="45" t="s">
        <v>43</v>
      </c>
      <c r="K8" s="46">
        <v>14.53</v>
      </c>
      <c r="L8" s="51"/>
    </row>
    <row r="9" spans="3:12" ht="15" thickBot="1">
      <c r="C9" s="48" t="s">
        <v>31</v>
      </c>
      <c r="D9" s="49">
        <v>7.65</v>
      </c>
      <c r="E9" s="49">
        <v>3</v>
      </c>
      <c r="F9" s="49">
        <f t="shared" si="1"/>
        <v>22.950000000000003</v>
      </c>
      <c r="G9" s="49"/>
      <c r="H9" s="49">
        <f t="shared" si="0"/>
        <v>22.950000000000003</v>
      </c>
      <c r="I9" s="49"/>
      <c r="J9" s="45" t="s">
        <v>45</v>
      </c>
      <c r="K9" s="46">
        <f>104.55+29.2</f>
        <v>133.75</v>
      </c>
      <c r="L9" s="51"/>
    </row>
    <row r="10" spans="3:12">
      <c r="C10" s="40" t="s">
        <v>38</v>
      </c>
      <c r="D10" s="42">
        <v>5.85</v>
      </c>
      <c r="E10" s="42">
        <v>3</v>
      </c>
      <c r="F10" s="42">
        <f t="shared" si="1"/>
        <v>17.549999999999997</v>
      </c>
      <c r="G10" s="42">
        <f>0.9*2.1</f>
        <v>1.8900000000000001</v>
      </c>
      <c r="H10" s="42">
        <f t="shared" si="0"/>
        <v>15.659999999999997</v>
      </c>
      <c r="I10" s="42" t="s">
        <v>37</v>
      </c>
      <c r="J10" s="45" t="s">
        <v>46</v>
      </c>
      <c r="K10" s="46">
        <v>11.18</v>
      </c>
      <c r="L10" s="51"/>
    </row>
    <row r="11" spans="3:12">
      <c r="C11" s="45" t="s">
        <v>38</v>
      </c>
      <c r="D11" s="46">
        <v>3</v>
      </c>
      <c r="E11" s="46">
        <v>3</v>
      </c>
      <c r="F11" s="46">
        <f t="shared" si="1"/>
        <v>9</v>
      </c>
      <c r="G11" s="46">
        <f>3*2</f>
        <v>6</v>
      </c>
      <c r="H11" s="46">
        <f t="shared" si="0"/>
        <v>3</v>
      </c>
      <c r="I11" s="46" t="s">
        <v>39</v>
      </c>
      <c r="J11" s="45" t="s">
        <v>47</v>
      </c>
      <c r="K11" s="46">
        <v>18</v>
      </c>
      <c r="L11" s="51"/>
    </row>
    <row r="12" spans="3:12">
      <c r="C12" s="45" t="s">
        <v>38</v>
      </c>
      <c r="D12" s="46">
        <v>5.85</v>
      </c>
      <c r="E12" s="46">
        <v>3</v>
      </c>
      <c r="F12" s="46">
        <f t="shared" si="1"/>
        <v>17.549999999999997</v>
      </c>
      <c r="G12" s="46">
        <f>0.9*2.1</f>
        <v>1.8900000000000001</v>
      </c>
      <c r="H12" s="46">
        <f t="shared" si="0"/>
        <v>15.659999999999997</v>
      </c>
      <c r="I12" s="46" t="s">
        <v>37</v>
      </c>
      <c r="J12" s="45" t="s">
        <v>49</v>
      </c>
      <c r="K12" s="46">
        <v>13.5</v>
      </c>
      <c r="L12" s="51"/>
    </row>
    <row r="13" spans="3:12" ht="15" thickBot="1">
      <c r="C13" s="48" t="s">
        <v>38</v>
      </c>
      <c r="D13" s="49">
        <v>3</v>
      </c>
      <c r="E13" s="49">
        <v>3</v>
      </c>
      <c r="F13" s="49">
        <f t="shared" si="1"/>
        <v>9</v>
      </c>
      <c r="G13" s="49"/>
      <c r="H13" s="49">
        <f t="shared" si="0"/>
        <v>9</v>
      </c>
      <c r="I13" s="49"/>
      <c r="J13" s="45" t="s">
        <v>51</v>
      </c>
      <c r="K13" s="46">
        <v>18</v>
      </c>
      <c r="L13" s="51"/>
    </row>
    <row r="14" spans="3:12">
      <c r="C14" s="40" t="s">
        <v>40</v>
      </c>
      <c r="D14" s="42">
        <v>3.5</v>
      </c>
      <c r="E14" s="42">
        <v>3</v>
      </c>
      <c r="F14" s="42">
        <f t="shared" si="1"/>
        <v>10.5</v>
      </c>
      <c r="G14" s="42">
        <f>3*0.6</f>
        <v>1.7999999999999998</v>
      </c>
      <c r="H14" s="42">
        <f t="shared" si="0"/>
        <v>8.6999999999999993</v>
      </c>
      <c r="I14" s="42" t="s">
        <v>39</v>
      </c>
      <c r="J14" s="45" t="s">
        <v>52</v>
      </c>
      <c r="K14" s="46">
        <v>28.6</v>
      </c>
      <c r="L14" s="51"/>
    </row>
    <row r="15" spans="3:12" ht="15" thickBot="1">
      <c r="C15" s="45" t="s">
        <v>40</v>
      </c>
      <c r="D15" s="46">
        <v>7.65</v>
      </c>
      <c r="E15" s="46">
        <v>3</v>
      </c>
      <c r="F15" s="46">
        <f t="shared" si="1"/>
        <v>22.950000000000003</v>
      </c>
      <c r="G15" s="46"/>
      <c r="H15" s="46">
        <f t="shared" si="0"/>
        <v>22.950000000000003</v>
      </c>
      <c r="I15" s="46"/>
      <c r="J15" s="45" t="s">
        <v>53</v>
      </c>
      <c r="K15" s="46">
        <v>20</v>
      </c>
      <c r="L15" s="51"/>
    </row>
    <row r="16" spans="3:12" ht="15" thickBot="1">
      <c r="C16" s="45" t="s">
        <v>40</v>
      </c>
      <c r="D16" s="46">
        <v>3.5</v>
      </c>
      <c r="E16" s="46">
        <v>3</v>
      </c>
      <c r="F16" s="46">
        <f t="shared" si="1"/>
        <v>10.5</v>
      </c>
      <c r="G16" s="46">
        <f>0.8*2.1</f>
        <v>1.6800000000000002</v>
      </c>
      <c r="H16" s="46">
        <f t="shared" si="0"/>
        <v>8.82</v>
      </c>
      <c r="I16" s="46" t="s">
        <v>37</v>
      </c>
      <c r="J16" s="60" t="s">
        <v>34</v>
      </c>
      <c r="K16" s="61">
        <f>SUM(K4:K15)</f>
        <v>376.46000000000004</v>
      </c>
      <c r="L16" s="38"/>
    </row>
    <row r="17" spans="3:10" ht="15" thickBot="1">
      <c r="C17" s="48" t="s">
        <v>40</v>
      </c>
      <c r="D17" s="49">
        <v>7.65</v>
      </c>
      <c r="E17" s="49">
        <v>3</v>
      </c>
      <c r="F17" s="49">
        <f t="shared" si="1"/>
        <v>22.950000000000003</v>
      </c>
      <c r="G17" s="49"/>
      <c r="H17" s="49">
        <f t="shared" si="0"/>
        <v>22.950000000000003</v>
      </c>
      <c r="I17" s="50"/>
      <c r="J17" s="44"/>
    </row>
    <row r="18" spans="3:10">
      <c r="C18" s="40" t="s">
        <v>42</v>
      </c>
      <c r="D18" s="42">
        <v>3</v>
      </c>
      <c r="E18" s="42">
        <v>3</v>
      </c>
      <c r="F18" s="42">
        <f t="shared" si="1"/>
        <v>9</v>
      </c>
      <c r="G18" s="42"/>
      <c r="H18" s="42">
        <f t="shared" si="0"/>
        <v>9</v>
      </c>
      <c r="I18" s="43"/>
      <c r="J18" s="44"/>
    </row>
    <row r="19" spans="3:10">
      <c r="C19" s="45" t="s">
        <v>42</v>
      </c>
      <c r="D19" s="46">
        <v>4</v>
      </c>
      <c r="E19" s="46">
        <v>3</v>
      </c>
      <c r="F19" s="46">
        <f t="shared" si="1"/>
        <v>12</v>
      </c>
      <c r="G19" s="46">
        <f>3*0.6</f>
        <v>1.7999999999999998</v>
      </c>
      <c r="H19" s="46">
        <f t="shared" si="0"/>
        <v>10.199999999999999</v>
      </c>
      <c r="I19" s="47" t="s">
        <v>39</v>
      </c>
      <c r="J19" s="44"/>
    </row>
    <row r="20" spans="3:10">
      <c r="C20" s="45" t="s">
        <v>42</v>
      </c>
      <c r="D20" s="46">
        <v>3</v>
      </c>
      <c r="E20" s="46">
        <v>3</v>
      </c>
      <c r="F20" s="46">
        <f t="shared" si="1"/>
        <v>9</v>
      </c>
      <c r="G20" s="46">
        <f>0.8*2.1</f>
        <v>1.6800000000000002</v>
      </c>
      <c r="H20" s="46">
        <f t="shared" si="0"/>
        <v>7.32</v>
      </c>
      <c r="I20" s="47" t="s">
        <v>37</v>
      </c>
      <c r="J20" s="44"/>
    </row>
    <row r="21" spans="3:10" ht="15" thickBot="1">
      <c r="C21" s="48" t="s">
        <v>42</v>
      </c>
      <c r="D21" s="49">
        <v>4</v>
      </c>
      <c r="E21" s="49">
        <v>3</v>
      </c>
      <c r="F21" s="49">
        <f t="shared" si="1"/>
        <v>12</v>
      </c>
      <c r="G21" s="49"/>
      <c r="H21" s="49">
        <f t="shared" si="0"/>
        <v>12</v>
      </c>
      <c r="I21" s="50"/>
      <c r="J21" s="44"/>
    </row>
    <row r="22" spans="3:10">
      <c r="C22" s="40" t="s">
        <v>43</v>
      </c>
      <c r="D22" s="42">
        <v>4.1500000000000004</v>
      </c>
      <c r="E22" s="42">
        <v>3</v>
      </c>
      <c r="F22" s="42">
        <f t="shared" si="1"/>
        <v>12.450000000000001</v>
      </c>
      <c r="G22" s="42">
        <f>4*2.1</f>
        <v>8.4</v>
      </c>
      <c r="H22" s="42">
        <f t="shared" si="0"/>
        <v>4.0500000000000007</v>
      </c>
      <c r="I22" s="43" t="s">
        <v>37</v>
      </c>
      <c r="J22" s="44"/>
    </row>
    <row r="23" spans="3:10">
      <c r="C23" s="45" t="s">
        <v>43</v>
      </c>
      <c r="D23" s="46">
        <v>3.5</v>
      </c>
      <c r="E23" s="46">
        <v>3</v>
      </c>
      <c r="F23" s="46">
        <f t="shared" si="1"/>
        <v>10.5</v>
      </c>
      <c r="G23" s="46"/>
      <c r="H23" s="46">
        <f t="shared" si="0"/>
        <v>10.5</v>
      </c>
      <c r="I23" s="47"/>
      <c r="J23" s="44"/>
    </row>
    <row r="24" spans="3:10">
      <c r="C24" s="45" t="s">
        <v>43</v>
      </c>
      <c r="D24" s="46">
        <v>4.1500000000000004</v>
      </c>
      <c r="E24" s="46">
        <v>3</v>
      </c>
      <c r="F24" s="46">
        <f t="shared" si="1"/>
        <v>12.450000000000001</v>
      </c>
      <c r="G24" s="46">
        <f>0.8*2.1</f>
        <v>1.6800000000000002</v>
      </c>
      <c r="H24" s="46">
        <f t="shared" si="0"/>
        <v>10.770000000000001</v>
      </c>
      <c r="I24" s="47" t="s">
        <v>37</v>
      </c>
      <c r="J24" s="44"/>
    </row>
    <row r="25" spans="3:10" ht="15" thickBot="1">
      <c r="C25" s="48" t="s">
        <v>43</v>
      </c>
      <c r="D25" s="49">
        <v>3.5</v>
      </c>
      <c r="E25" s="49">
        <v>3</v>
      </c>
      <c r="F25" s="49">
        <f t="shared" si="1"/>
        <v>10.5</v>
      </c>
      <c r="G25" s="49"/>
      <c r="H25" s="49">
        <f t="shared" si="0"/>
        <v>10.5</v>
      </c>
      <c r="I25" s="50"/>
      <c r="J25" s="44"/>
    </row>
    <row r="26" spans="3:10">
      <c r="C26" s="40" t="s">
        <v>45</v>
      </c>
      <c r="D26" s="42">
        <v>10.15</v>
      </c>
      <c r="E26" s="42">
        <v>4.5</v>
      </c>
      <c r="F26" s="42">
        <f t="shared" si="1"/>
        <v>45.675000000000004</v>
      </c>
      <c r="G26" s="42"/>
      <c r="H26" s="42">
        <f t="shared" si="0"/>
        <v>45.675000000000004</v>
      </c>
      <c r="I26" s="43"/>
      <c r="J26" s="44"/>
    </row>
    <row r="27" spans="3:10" ht="28.8">
      <c r="C27" s="45" t="s">
        <v>45</v>
      </c>
      <c r="D27" s="46">
        <v>10.3</v>
      </c>
      <c r="E27" s="46">
        <v>4.5</v>
      </c>
      <c r="F27" s="46">
        <f t="shared" si="1"/>
        <v>46.35</v>
      </c>
      <c r="G27" s="46">
        <f>2*2+2*2+3*2+1.8*2.1</f>
        <v>17.78</v>
      </c>
      <c r="H27" s="46">
        <f t="shared" si="0"/>
        <v>28.57</v>
      </c>
      <c r="I27" s="47" t="s">
        <v>44</v>
      </c>
      <c r="J27" s="44"/>
    </row>
    <row r="28" spans="3:10">
      <c r="C28" s="45" t="s">
        <v>45</v>
      </c>
      <c r="D28" s="46">
        <v>10.15</v>
      </c>
      <c r="E28" s="46">
        <v>4.5</v>
      </c>
      <c r="F28" s="46">
        <f t="shared" si="1"/>
        <v>45.675000000000004</v>
      </c>
      <c r="G28" s="46"/>
      <c r="H28" s="46">
        <f t="shared" si="0"/>
        <v>45.675000000000004</v>
      </c>
      <c r="I28" s="47"/>
      <c r="J28" s="44"/>
    </row>
    <row r="29" spans="3:10">
      <c r="C29" s="45" t="s">
        <v>45</v>
      </c>
      <c r="D29" s="46">
        <v>4.6500000000000004</v>
      </c>
      <c r="E29" s="46">
        <v>4.5</v>
      </c>
      <c r="F29" s="46">
        <f t="shared" si="1"/>
        <v>20.925000000000001</v>
      </c>
      <c r="G29" s="46"/>
      <c r="H29" s="46">
        <f t="shared" si="0"/>
        <v>20.925000000000001</v>
      </c>
      <c r="I29" s="47"/>
      <c r="J29" s="44"/>
    </row>
    <row r="30" spans="3:10">
      <c r="C30" s="45" t="s">
        <v>45</v>
      </c>
      <c r="D30" s="46">
        <v>7.3</v>
      </c>
      <c r="E30" s="46">
        <v>4.5</v>
      </c>
      <c r="F30" s="46">
        <f t="shared" si="1"/>
        <v>32.85</v>
      </c>
      <c r="G30" s="46"/>
      <c r="H30" s="46">
        <f t="shared" si="0"/>
        <v>32.85</v>
      </c>
      <c r="I30" s="51"/>
    </row>
    <row r="31" spans="3:10">
      <c r="C31" s="45" t="s">
        <v>45</v>
      </c>
      <c r="D31" s="46">
        <v>7.3</v>
      </c>
      <c r="E31" s="46">
        <v>4.5</v>
      </c>
      <c r="F31" s="46">
        <f t="shared" si="1"/>
        <v>32.85</v>
      </c>
      <c r="G31" s="46"/>
      <c r="H31" s="46">
        <f t="shared" si="0"/>
        <v>32.85</v>
      </c>
      <c r="I31" s="51"/>
    </row>
    <row r="32" spans="3:10" ht="15" thickBot="1">
      <c r="C32" s="48" t="s">
        <v>45</v>
      </c>
      <c r="D32" s="49">
        <v>4</v>
      </c>
      <c r="E32" s="49">
        <v>4.5</v>
      </c>
      <c r="F32" s="49">
        <f t="shared" si="1"/>
        <v>18</v>
      </c>
      <c r="G32" s="49"/>
      <c r="H32" s="49">
        <f t="shared" si="0"/>
        <v>18</v>
      </c>
      <c r="I32" s="52"/>
    </row>
    <row r="33" spans="3:9">
      <c r="C33" s="40" t="s">
        <v>46</v>
      </c>
      <c r="D33" s="42">
        <v>7.45</v>
      </c>
      <c r="E33" s="42">
        <v>4.5</v>
      </c>
      <c r="F33" s="42">
        <f t="shared" si="1"/>
        <v>33.524999999999999</v>
      </c>
      <c r="G33" s="42"/>
      <c r="H33" s="42">
        <f t="shared" si="0"/>
        <v>33.524999999999999</v>
      </c>
      <c r="I33" s="43"/>
    </row>
    <row r="34" spans="3:9" ht="15" thickBot="1">
      <c r="C34" s="48" t="s">
        <v>46</v>
      </c>
      <c r="D34" s="49">
        <v>7.45</v>
      </c>
      <c r="E34" s="49">
        <v>4.5</v>
      </c>
      <c r="F34" s="49">
        <f t="shared" si="1"/>
        <v>33.524999999999999</v>
      </c>
      <c r="G34" s="49"/>
      <c r="H34" s="49">
        <f t="shared" si="0"/>
        <v>33.524999999999999</v>
      </c>
      <c r="I34" s="50"/>
    </row>
    <row r="35" spans="3:9">
      <c r="C35" s="40" t="s">
        <v>47</v>
      </c>
      <c r="D35" s="42">
        <v>4</v>
      </c>
      <c r="E35" s="42">
        <v>3</v>
      </c>
      <c r="F35" s="42">
        <f t="shared" si="1"/>
        <v>12</v>
      </c>
      <c r="G35" s="42">
        <f>3*1</f>
        <v>3</v>
      </c>
      <c r="H35" s="42">
        <f t="shared" si="0"/>
        <v>9</v>
      </c>
      <c r="I35" s="43" t="s">
        <v>39</v>
      </c>
    </row>
    <row r="36" spans="3:9">
      <c r="C36" s="45" t="s">
        <v>47</v>
      </c>
      <c r="D36" s="46">
        <v>4.5</v>
      </c>
      <c r="E36" s="46">
        <v>3</v>
      </c>
      <c r="F36" s="46">
        <f t="shared" si="1"/>
        <v>13.5</v>
      </c>
      <c r="G36" s="46">
        <f>3*1+2.1*0.8</f>
        <v>4.68</v>
      </c>
      <c r="H36" s="46">
        <f t="shared" ref="H36:H55" si="2">F36-G36</f>
        <v>8.82</v>
      </c>
      <c r="I36" s="47" t="s">
        <v>48</v>
      </c>
    </row>
    <row r="37" spans="3:9">
      <c r="C37" s="45" t="s">
        <v>47</v>
      </c>
      <c r="D37" s="46">
        <v>4</v>
      </c>
      <c r="E37" s="46">
        <v>3</v>
      </c>
      <c r="F37" s="46">
        <f t="shared" si="1"/>
        <v>12</v>
      </c>
      <c r="G37" s="46">
        <f>2*1+0.8*2.1</f>
        <v>3.68</v>
      </c>
      <c r="H37" s="46">
        <f t="shared" si="2"/>
        <v>8.32</v>
      </c>
      <c r="I37" s="47" t="s">
        <v>48</v>
      </c>
    </row>
    <row r="38" spans="3:9" ht="15" thickBot="1">
      <c r="C38" s="48" t="s">
        <v>47</v>
      </c>
      <c r="D38" s="49">
        <v>4.5</v>
      </c>
      <c r="E38" s="49">
        <v>3</v>
      </c>
      <c r="F38" s="49">
        <f t="shared" si="1"/>
        <v>13.5</v>
      </c>
      <c r="G38" s="49"/>
      <c r="H38" s="49">
        <f t="shared" si="2"/>
        <v>13.5</v>
      </c>
      <c r="I38" s="50"/>
    </row>
    <row r="39" spans="3:9">
      <c r="C39" s="40" t="s">
        <v>49</v>
      </c>
      <c r="D39" s="42">
        <v>3</v>
      </c>
      <c r="E39" s="42">
        <v>3</v>
      </c>
      <c r="F39" s="42">
        <f t="shared" si="1"/>
        <v>9</v>
      </c>
      <c r="G39" s="42">
        <f>0.8*2.1</f>
        <v>1.6800000000000002</v>
      </c>
      <c r="H39" s="42">
        <f t="shared" si="2"/>
        <v>7.32</v>
      </c>
      <c r="I39" s="43" t="s">
        <v>37</v>
      </c>
    </row>
    <row r="40" spans="3:9">
      <c r="C40" s="45" t="s">
        <v>49</v>
      </c>
      <c r="D40" s="46">
        <v>4.5</v>
      </c>
      <c r="E40" s="46">
        <v>3</v>
      </c>
      <c r="F40" s="46">
        <f t="shared" si="1"/>
        <v>13.5</v>
      </c>
      <c r="G40" s="46">
        <f>3*2.5</f>
        <v>7.5</v>
      </c>
      <c r="H40" s="46">
        <f t="shared" si="2"/>
        <v>6</v>
      </c>
      <c r="I40" s="47" t="s">
        <v>50</v>
      </c>
    </row>
    <row r="41" spans="3:9">
      <c r="C41" s="45" t="s">
        <v>49</v>
      </c>
      <c r="D41" s="46">
        <v>3</v>
      </c>
      <c r="E41" s="46">
        <v>3</v>
      </c>
      <c r="F41" s="46">
        <f t="shared" si="1"/>
        <v>9</v>
      </c>
      <c r="G41" s="46"/>
      <c r="H41" s="46">
        <f t="shared" si="2"/>
        <v>9</v>
      </c>
      <c r="I41" s="47"/>
    </row>
    <row r="42" spans="3:9" ht="15" thickBot="1">
      <c r="C42" s="48" t="s">
        <v>49</v>
      </c>
      <c r="D42" s="49">
        <v>4.5</v>
      </c>
      <c r="E42" s="49">
        <v>3</v>
      </c>
      <c r="F42" s="49">
        <f t="shared" si="1"/>
        <v>13.5</v>
      </c>
      <c r="G42" s="49"/>
      <c r="H42" s="49">
        <f t="shared" si="2"/>
        <v>13.5</v>
      </c>
      <c r="I42" s="50"/>
    </row>
    <row r="43" spans="3:9">
      <c r="C43" s="40" t="s">
        <v>51</v>
      </c>
      <c r="D43" s="42">
        <v>5.86</v>
      </c>
      <c r="E43" s="42">
        <v>3</v>
      </c>
      <c r="F43" s="42">
        <f t="shared" si="1"/>
        <v>17.580000000000002</v>
      </c>
      <c r="G43" s="42">
        <f>3*1</f>
        <v>3</v>
      </c>
      <c r="H43" s="42">
        <f t="shared" si="2"/>
        <v>14.580000000000002</v>
      </c>
      <c r="I43" s="43" t="s">
        <v>37</v>
      </c>
    </row>
    <row r="44" spans="3:9">
      <c r="C44" s="45" t="s">
        <v>51</v>
      </c>
      <c r="D44" s="46">
        <v>3</v>
      </c>
      <c r="E44" s="46">
        <v>3</v>
      </c>
      <c r="F44" s="46">
        <f t="shared" si="1"/>
        <v>9</v>
      </c>
      <c r="G44" s="46">
        <f>1.5*2+0.8*2.1</f>
        <v>4.68</v>
      </c>
      <c r="H44" s="46">
        <f t="shared" si="2"/>
        <v>4.32</v>
      </c>
      <c r="I44" s="47" t="s">
        <v>36</v>
      </c>
    </row>
    <row r="45" spans="3:9">
      <c r="C45" s="45" t="s">
        <v>51</v>
      </c>
      <c r="D45" s="46">
        <v>5.86</v>
      </c>
      <c r="E45" s="46">
        <v>3</v>
      </c>
      <c r="F45" s="46">
        <f t="shared" si="1"/>
        <v>17.580000000000002</v>
      </c>
      <c r="G45" s="46">
        <f>0.8*2.1</f>
        <v>1.6800000000000002</v>
      </c>
      <c r="H45" s="46">
        <f t="shared" si="2"/>
        <v>15.900000000000002</v>
      </c>
      <c r="I45" s="47" t="s">
        <v>37</v>
      </c>
    </row>
    <row r="46" spans="3:9">
      <c r="C46" s="45" t="s">
        <v>51</v>
      </c>
      <c r="D46" s="46">
        <v>1.5</v>
      </c>
      <c r="E46" s="46">
        <v>3</v>
      </c>
      <c r="F46" s="46">
        <f t="shared" si="1"/>
        <v>4.5</v>
      </c>
      <c r="G46" s="46"/>
      <c r="H46" s="46">
        <f t="shared" si="2"/>
        <v>4.5</v>
      </c>
      <c r="I46" s="47"/>
    </row>
    <row r="47" spans="3:9" ht="15" thickBot="1">
      <c r="C47" s="48" t="s">
        <v>51</v>
      </c>
      <c r="D47" s="49">
        <v>3</v>
      </c>
      <c r="E47" s="49">
        <v>3</v>
      </c>
      <c r="F47" s="49">
        <f t="shared" si="1"/>
        <v>9</v>
      </c>
      <c r="G47" s="49"/>
      <c r="H47" s="49">
        <f t="shared" si="2"/>
        <v>9</v>
      </c>
      <c r="I47" s="50"/>
    </row>
    <row r="48" spans="3:9">
      <c r="C48" s="40" t="s">
        <v>52</v>
      </c>
      <c r="D48" s="42">
        <v>4.1500000000000004</v>
      </c>
      <c r="E48" s="42">
        <v>3</v>
      </c>
      <c r="F48" s="42">
        <f t="shared" si="1"/>
        <v>12.450000000000001</v>
      </c>
      <c r="G48" s="42">
        <f>0.8*2.1</f>
        <v>1.6800000000000002</v>
      </c>
      <c r="H48" s="42">
        <f t="shared" si="2"/>
        <v>10.770000000000001</v>
      </c>
      <c r="I48" s="47" t="s">
        <v>37</v>
      </c>
    </row>
    <row r="49" spans="3:9">
      <c r="C49" s="45" t="s">
        <v>52</v>
      </c>
      <c r="D49" s="46">
        <v>7.15</v>
      </c>
      <c r="E49" s="46">
        <v>3</v>
      </c>
      <c r="F49" s="46">
        <f t="shared" si="1"/>
        <v>21.450000000000003</v>
      </c>
      <c r="G49" s="46">
        <f>0.8*2.1</f>
        <v>1.6800000000000002</v>
      </c>
      <c r="H49" s="46">
        <f t="shared" si="2"/>
        <v>19.770000000000003</v>
      </c>
      <c r="I49" s="47" t="s">
        <v>37</v>
      </c>
    </row>
    <row r="50" spans="3:9">
      <c r="C50" s="45" t="s">
        <v>52</v>
      </c>
      <c r="D50" s="46">
        <v>4.1500000000000004</v>
      </c>
      <c r="E50" s="46">
        <v>3</v>
      </c>
      <c r="F50" s="46">
        <f t="shared" si="1"/>
        <v>12.450000000000001</v>
      </c>
      <c r="G50" s="46">
        <f>3*1</f>
        <v>3</v>
      </c>
      <c r="H50" s="46">
        <f t="shared" si="2"/>
        <v>9.4500000000000011</v>
      </c>
      <c r="I50" s="47" t="s">
        <v>39</v>
      </c>
    </row>
    <row r="51" spans="3:9" ht="15" thickBot="1">
      <c r="C51" s="48" t="s">
        <v>52</v>
      </c>
      <c r="D51" s="49">
        <v>7.15</v>
      </c>
      <c r="E51" s="49">
        <v>3</v>
      </c>
      <c r="F51" s="49">
        <f t="shared" si="1"/>
        <v>21.450000000000003</v>
      </c>
      <c r="G51" s="49"/>
      <c r="H51" s="49">
        <f t="shared" si="2"/>
        <v>21.450000000000003</v>
      </c>
      <c r="I51" s="50"/>
    </row>
    <row r="52" spans="3:9">
      <c r="C52" s="40" t="s">
        <v>53</v>
      </c>
      <c r="D52" s="42">
        <v>4</v>
      </c>
      <c r="E52" s="42">
        <v>3</v>
      </c>
      <c r="F52" s="42">
        <f t="shared" si="1"/>
        <v>12</v>
      </c>
      <c r="G52" s="42">
        <f>0.8*2.1</f>
        <v>1.6800000000000002</v>
      </c>
      <c r="H52" s="42">
        <f t="shared" si="2"/>
        <v>10.32</v>
      </c>
      <c r="I52" s="43" t="s">
        <v>37</v>
      </c>
    </row>
    <row r="53" spans="3:9">
      <c r="C53" s="45" t="s">
        <v>53</v>
      </c>
      <c r="D53" s="46">
        <v>5.86</v>
      </c>
      <c r="E53" s="46">
        <v>3</v>
      </c>
      <c r="F53" s="46">
        <f t="shared" si="1"/>
        <v>17.580000000000002</v>
      </c>
      <c r="G53" s="46">
        <f>2.5*1+2.5*1</f>
        <v>5</v>
      </c>
      <c r="H53" s="46">
        <f t="shared" si="2"/>
        <v>12.580000000000002</v>
      </c>
      <c r="I53" s="47" t="s">
        <v>54</v>
      </c>
    </row>
    <row r="54" spans="3:9">
      <c r="C54" s="45" t="s">
        <v>53</v>
      </c>
      <c r="D54" s="46">
        <v>4</v>
      </c>
      <c r="E54" s="46">
        <v>3</v>
      </c>
      <c r="F54" s="46">
        <f t="shared" si="1"/>
        <v>12</v>
      </c>
      <c r="G54" s="46">
        <f>2.5*1+0.8*2.1</f>
        <v>4.18</v>
      </c>
      <c r="H54" s="46">
        <f t="shared" si="2"/>
        <v>7.82</v>
      </c>
      <c r="I54" s="47" t="s">
        <v>36</v>
      </c>
    </row>
    <row r="55" spans="3:9" ht="15" thickBot="1">
      <c r="C55" s="48" t="s">
        <v>53</v>
      </c>
      <c r="D55" s="49">
        <v>5.86</v>
      </c>
      <c r="E55" s="49">
        <v>3</v>
      </c>
      <c r="F55" s="49">
        <f t="shared" si="1"/>
        <v>17.580000000000002</v>
      </c>
      <c r="G55" s="49">
        <f>0.8*2.1</f>
        <v>1.6800000000000002</v>
      </c>
      <c r="H55" s="49">
        <f t="shared" si="2"/>
        <v>15.900000000000002</v>
      </c>
      <c r="I55" s="50" t="s">
        <v>37</v>
      </c>
    </row>
    <row r="56" spans="3:9" ht="15" thickBot="1">
      <c r="G56" s="36" t="s">
        <v>34</v>
      </c>
      <c r="H56" s="62">
        <f>SUM(H4:H55)</f>
        <v>806.62500000000034</v>
      </c>
    </row>
    <row r="57" spans="3:9" ht="15" thickBot="1"/>
    <row r="58" spans="3:9" ht="18.600000000000001" thickBot="1">
      <c r="C58" s="326" t="s">
        <v>55</v>
      </c>
      <c r="D58" s="327"/>
      <c r="E58" s="327"/>
      <c r="F58" s="327"/>
      <c r="G58" s="327"/>
      <c r="H58" s="327"/>
      <c r="I58" s="328"/>
    </row>
    <row r="59" spans="3:9" ht="29.4" thickBot="1">
      <c r="C59" s="36" t="s">
        <v>41</v>
      </c>
      <c r="D59" s="37" t="s">
        <v>30</v>
      </c>
      <c r="E59" s="37" t="s">
        <v>29</v>
      </c>
      <c r="F59" s="37" t="s">
        <v>34</v>
      </c>
      <c r="G59" s="37" t="s">
        <v>32</v>
      </c>
      <c r="H59" s="37" t="s">
        <v>35</v>
      </c>
      <c r="I59" s="38" t="s">
        <v>33</v>
      </c>
    </row>
    <row r="60" spans="3:9" s="44" customFormat="1">
      <c r="C60" s="54" t="s">
        <v>56</v>
      </c>
      <c r="D60" s="42">
        <v>10.45</v>
      </c>
      <c r="E60" s="42">
        <v>3.6</v>
      </c>
      <c r="F60" s="42">
        <f t="shared" ref="F60:F67" si="3">D60*E60</f>
        <v>37.619999999999997</v>
      </c>
      <c r="G60" s="42">
        <f>2.5*1*2+3*1</f>
        <v>8</v>
      </c>
      <c r="H60" s="42">
        <f t="shared" ref="H60:H67" si="4">F60-G60</f>
        <v>29.619999999999997</v>
      </c>
      <c r="I60" s="43"/>
    </row>
    <row r="61" spans="3:9" s="44" customFormat="1">
      <c r="C61" s="55" t="s">
        <v>56</v>
      </c>
      <c r="D61" s="46">
        <v>7.3</v>
      </c>
      <c r="E61" s="46">
        <v>3.6</v>
      </c>
      <c r="F61" s="46">
        <f t="shared" si="3"/>
        <v>26.28</v>
      </c>
      <c r="G61" s="46"/>
      <c r="H61" s="46">
        <f t="shared" si="4"/>
        <v>26.28</v>
      </c>
      <c r="I61" s="47"/>
    </row>
    <row r="62" spans="3:9" s="44" customFormat="1">
      <c r="C62" s="55" t="s">
        <v>56</v>
      </c>
      <c r="D62" s="46">
        <v>7.3</v>
      </c>
      <c r="E62" s="46">
        <v>3.6</v>
      </c>
      <c r="F62" s="46">
        <f t="shared" si="3"/>
        <v>26.28</v>
      </c>
      <c r="G62" s="46">
        <f>2*1+3*1+0.8*2.1</f>
        <v>6.68</v>
      </c>
      <c r="H62" s="46">
        <f t="shared" si="4"/>
        <v>19.600000000000001</v>
      </c>
      <c r="I62" s="47"/>
    </row>
    <row r="63" spans="3:9" s="44" customFormat="1">
      <c r="C63" s="55" t="s">
        <v>57</v>
      </c>
      <c r="D63" s="46">
        <f>14.6+1.25-5.6</f>
        <v>10.25</v>
      </c>
      <c r="E63" s="46">
        <v>3.6</v>
      </c>
      <c r="F63" s="46">
        <f t="shared" si="3"/>
        <v>36.9</v>
      </c>
      <c r="G63" s="46">
        <f>3*2*1+0.8*2.1</f>
        <v>7.68</v>
      </c>
      <c r="H63" s="46">
        <f t="shared" si="4"/>
        <v>29.22</v>
      </c>
      <c r="I63" s="47"/>
    </row>
    <row r="64" spans="3:9" s="44" customFormat="1">
      <c r="C64" s="55" t="s">
        <v>57</v>
      </c>
      <c r="D64" s="46">
        <v>5.6</v>
      </c>
      <c r="E64" s="46">
        <v>5.0999999999999996</v>
      </c>
      <c r="F64" s="46">
        <f t="shared" si="3"/>
        <v>28.559999999999995</v>
      </c>
      <c r="G64" s="46"/>
      <c r="H64" s="46">
        <f t="shared" si="4"/>
        <v>28.559999999999995</v>
      </c>
      <c r="I64" s="47"/>
    </row>
    <row r="65" spans="3:9" s="44" customFormat="1">
      <c r="C65" s="55" t="s">
        <v>58</v>
      </c>
      <c r="D65" s="46">
        <f>25.7-10.3</f>
        <v>15.399999999999999</v>
      </c>
      <c r="E65" s="46">
        <v>3.6</v>
      </c>
      <c r="F65" s="46">
        <f t="shared" si="3"/>
        <v>55.44</v>
      </c>
      <c r="G65" s="46">
        <f>4*2*1+1.5*1+2.1*1+3*1*2+0.8*2.1*3</f>
        <v>22.64</v>
      </c>
      <c r="H65" s="46">
        <f t="shared" si="4"/>
        <v>32.799999999999997</v>
      </c>
      <c r="I65" s="47"/>
    </row>
    <row r="66" spans="3:9" s="44" customFormat="1">
      <c r="C66" s="55" t="s">
        <v>58</v>
      </c>
      <c r="D66" s="46">
        <v>10.3</v>
      </c>
      <c r="E66" s="46">
        <v>5.0999999999999996</v>
      </c>
      <c r="F66" s="46">
        <f t="shared" si="3"/>
        <v>52.53</v>
      </c>
      <c r="G66" s="46"/>
      <c r="H66" s="46">
        <f t="shared" si="4"/>
        <v>52.53</v>
      </c>
      <c r="I66" s="47"/>
    </row>
    <row r="67" spans="3:9" s="44" customFormat="1" ht="15" thickBot="1">
      <c r="C67" s="56" t="s">
        <v>59</v>
      </c>
      <c r="D67" s="49">
        <v>18.75</v>
      </c>
      <c r="E67" s="49">
        <v>3.6</v>
      </c>
      <c r="F67" s="49">
        <f t="shared" si="3"/>
        <v>67.5</v>
      </c>
      <c r="G67" s="49">
        <f>2.5*1+4*2.1</f>
        <v>10.9</v>
      </c>
      <c r="H67" s="49">
        <f t="shared" si="4"/>
        <v>56.6</v>
      </c>
      <c r="I67" s="50"/>
    </row>
    <row r="68" spans="3:9" ht="15" thickBot="1">
      <c r="G68" s="36" t="s">
        <v>34</v>
      </c>
      <c r="H68" s="62">
        <f>SUM(H60:H67)</f>
        <v>275.20999999999998</v>
      </c>
    </row>
    <row r="69" spans="3:9" ht="15" thickBot="1"/>
    <row r="70" spans="3:9" ht="18.600000000000001" thickBot="1">
      <c r="C70" s="326" t="s">
        <v>60</v>
      </c>
      <c r="D70" s="327"/>
      <c r="E70" s="327"/>
      <c r="F70" s="327"/>
      <c r="G70" s="327"/>
      <c r="H70" s="327"/>
      <c r="I70" s="328"/>
    </row>
    <row r="71" spans="3:9" ht="15" thickBot="1">
      <c r="C71" s="36" t="s">
        <v>41</v>
      </c>
      <c r="D71" s="37" t="s">
        <v>30</v>
      </c>
      <c r="E71" s="37" t="s">
        <v>29</v>
      </c>
      <c r="F71" s="37" t="s">
        <v>34</v>
      </c>
      <c r="G71" s="37"/>
      <c r="H71" s="37"/>
      <c r="I71" s="38"/>
    </row>
    <row r="72" spans="3:9" ht="28.8">
      <c r="C72" s="40" t="s">
        <v>64</v>
      </c>
      <c r="D72" s="57">
        <f>40-4.5</f>
        <v>35.5</v>
      </c>
      <c r="E72" s="57">
        <v>2</v>
      </c>
      <c r="F72" s="57">
        <f>D72*E72</f>
        <v>71</v>
      </c>
      <c r="G72" s="57"/>
      <c r="H72" s="57"/>
      <c r="I72" s="58"/>
    </row>
    <row r="73" spans="3:9">
      <c r="C73" s="45" t="s">
        <v>65</v>
      </c>
      <c r="D73" s="3">
        <v>23</v>
      </c>
      <c r="E73" s="3">
        <v>2</v>
      </c>
      <c r="F73" s="3">
        <f>D73*E73</f>
        <v>46</v>
      </c>
      <c r="I73" s="51"/>
    </row>
    <row r="74" spans="3:9">
      <c r="C74" s="45" t="s">
        <v>66</v>
      </c>
      <c r="D74" s="3">
        <v>11.15</v>
      </c>
      <c r="E74" s="3">
        <v>2</v>
      </c>
      <c r="F74" s="3">
        <f>D74*E74</f>
        <v>22.3</v>
      </c>
      <c r="I74" s="51"/>
    </row>
    <row r="75" spans="3:9">
      <c r="C75" s="45" t="s">
        <v>66</v>
      </c>
      <c r="D75" s="3">
        <v>17.25</v>
      </c>
      <c r="E75" s="3">
        <v>2</v>
      </c>
      <c r="F75" s="3">
        <f>D75*E75</f>
        <v>34.5</v>
      </c>
      <c r="I75" s="51"/>
    </row>
    <row r="76" spans="3:9" ht="15" thickBot="1">
      <c r="C76" s="48" t="s">
        <v>67</v>
      </c>
      <c r="D76" s="53">
        <v>7.2</v>
      </c>
      <c r="E76" s="53">
        <v>2</v>
      </c>
      <c r="F76" s="53">
        <f>D76*E76</f>
        <v>14.4</v>
      </c>
      <c r="G76" s="53"/>
      <c r="H76" s="53"/>
      <c r="I76" s="52"/>
    </row>
    <row r="77" spans="3:9" ht="15" thickBot="1">
      <c r="E77" s="63" t="s">
        <v>34</v>
      </c>
      <c r="F77" s="64">
        <f>SUM(F72:F76)</f>
        <v>188.20000000000002</v>
      </c>
    </row>
    <row r="80" spans="3:9" ht="15" thickBot="1"/>
    <row r="81" spans="1:10" ht="18.600000000000001" thickBot="1">
      <c r="C81" s="66" t="s">
        <v>68</v>
      </c>
      <c r="D81" s="67">
        <f>K16+H56</f>
        <v>1183.0850000000005</v>
      </c>
    </row>
    <row r="82" spans="1:10" ht="18.600000000000001" thickBot="1">
      <c r="C82" s="39" t="s">
        <v>69</v>
      </c>
      <c r="D82" s="68">
        <f>H68+F77</f>
        <v>463.40999999999997</v>
      </c>
    </row>
    <row r="84" spans="1:10" ht="15" thickBot="1"/>
    <row r="85" spans="1:10" ht="18.600000000000001" thickBot="1">
      <c r="C85" s="326" t="s">
        <v>61</v>
      </c>
      <c r="D85" s="327"/>
      <c r="E85" s="327"/>
      <c r="F85" s="327"/>
      <c r="G85" s="327"/>
      <c r="H85" s="327"/>
      <c r="I85" s="328"/>
    </row>
    <row r="86" spans="1:10" ht="29.4" thickBot="1">
      <c r="C86" s="36" t="s">
        <v>41</v>
      </c>
      <c r="D86" s="37" t="s">
        <v>30</v>
      </c>
      <c r="E86" s="37" t="s">
        <v>29</v>
      </c>
      <c r="F86" s="37" t="s">
        <v>34</v>
      </c>
      <c r="G86" s="37" t="s">
        <v>32</v>
      </c>
      <c r="H86" s="37" t="s">
        <v>35</v>
      </c>
      <c r="I86" s="37" t="s">
        <v>89</v>
      </c>
      <c r="J86" s="38" t="s">
        <v>90</v>
      </c>
    </row>
    <row r="87" spans="1:10">
      <c r="A87" s="35"/>
      <c r="B87" s="3" t="s">
        <v>78</v>
      </c>
      <c r="C87" s="45" t="s">
        <v>70</v>
      </c>
      <c r="D87" s="46">
        <v>18.75</v>
      </c>
      <c r="E87" s="46">
        <v>3.6</v>
      </c>
      <c r="F87" s="46">
        <f>D87*E87</f>
        <v>67.5</v>
      </c>
      <c r="G87" s="3">
        <f>3*2+4*2.1</f>
        <v>14.4</v>
      </c>
      <c r="H87" s="71">
        <f>F87-G87</f>
        <v>53.1</v>
      </c>
      <c r="I87" s="71">
        <f>H87*2</f>
        <v>106.2</v>
      </c>
      <c r="J87" s="72">
        <f>I87</f>
        <v>106.2</v>
      </c>
    </row>
    <row r="88" spans="1:10">
      <c r="A88" s="35"/>
      <c r="B88" s="3" t="s">
        <v>78</v>
      </c>
      <c r="C88" s="45" t="s">
        <v>71</v>
      </c>
      <c r="D88" s="46">
        <v>4.3</v>
      </c>
      <c r="E88" s="46">
        <v>3</v>
      </c>
      <c r="F88" s="46">
        <f t="shared" ref="F88:F105" si="5">D88*E88</f>
        <v>12.899999999999999</v>
      </c>
      <c r="G88" s="3">
        <f>0.8*2.1</f>
        <v>1.6800000000000002</v>
      </c>
      <c r="H88" s="71">
        <f t="shared" ref="H88:H105" si="6">F88-G88</f>
        <v>11.219999999999999</v>
      </c>
      <c r="I88" s="71">
        <f t="shared" ref="I88:I106" si="7">H88*2</f>
        <v>22.439999999999998</v>
      </c>
      <c r="J88" s="72">
        <f t="shared" ref="J88:J106" si="8">I88</f>
        <v>22.439999999999998</v>
      </c>
    </row>
    <row r="89" spans="1:10">
      <c r="A89" s="35"/>
      <c r="B89" s="3" t="s">
        <v>78</v>
      </c>
      <c r="C89" s="45" t="s">
        <v>72</v>
      </c>
      <c r="D89" s="46">
        <v>6</v>
      </c>
      <c r="E89" s="46">
        <v>3</v>
      </c>
      <c r="F89" s="46">
        <f t="shared" si="5"/>
        <v>18</v>
      </c>
      <c r="G89" s="3">
        <f>0.8*2.1</f>
        <v>1.6800000000000002</v>
      </c>
      <c r="H89" s="71">
        <f t="shared" si="6"/>
        <v>16.32</v>
      </c>
      <c r="I89" s="71">
        <f t="shared" si="7"/>
        <v>32.64</v>
      </c>
      <c r="J89" s="72">
        <f t="shared" si="8"/>
        <v>32.64</v>
      </c>
    </row>
    <row r="90" spans="1:10">
      <c r="A90" s="35"/>
      <c r="B90" s="3" t="s">
        <v>78</v>
      </c>
      <c r="C90" s="45" t="s">
        <v>73</v>
      </c>
      <c r="D90" s="46">
        <v>17.600000000000001</v>
      </c>
      <c r="E90" s="46">
        <v>4.5</v>
      </c>
      <c r="F90" s="46">
        <f t="shared" si="5"/>
        <v>79.2</v>
      </c>
      <c r="G90" s="3">
        <f>0.8*2.1*4</f>
        <v>6.7200000000000006</v>
      </c>
      <c r="H90" s="71">
        <f t="shared" si="6"/>
        <v>72.48</v>
      </c>
      <c r="I90" s="71">
        <f t="shared" si="7"/>
        <v>144.96</v>
      </c>
      <c r="J90" s="72">
        <f t="shared" si="8"/>
        <v>144.96</v>
      </c>
    </row>
    <row r="91" spans="1:10">
      <c r="A91" s="35"/>
      <c r="B91" s="3" t="s">
        <v>78</v>
      </c>
      <c r="C91" s="45" t="s">
        <v>74</v>
      </c>
      <c r="D91" s="46">
        <v>7.38</v>
      </c>
      <c r="E91" s="46">
        <v>4.5</v>
      </c>
      <c r="F91" s="46">
        <f t="shared" si="5"/>
        <v>33.21</v>
      </c>
      <c r="G91" s="3">
        <f>0.8*2.1</f>
        <v>1.6800000000000002</v>
      </c>
      <c r="H91" s="71">
        <f t="shared" si="6"/>
        <v>31.53</v>
      </c>
      <c r="I91" s="71">
        <f t="shared" si="7"/>
        <v>63.06</v>
      </c>
      <c r="J91" s="72">
        <f t="shared" si="8"/>
        <v>63.06</v>
      </c>
    </row>
    <row r="92" spans="1:10">
      <c r="A92" s="35"/>
      <c r="B92" s="3" t="s">
        <v>78</v>
      </c>
      <c r="C92" s="45" t="s">
        <v>75</v>
      </c>
      <c r="D92" s="46">
        <v>7.3</v>
      </c>
      <c r="E92" s="46">
        <v>4.5</v>
      </c>
      <c r="F92" s="46">
        <f t="shared" si="5"/>
        <v>32.85</v>
      </c>
      <c r="G92" s="3">
        <f>4*1+0.8*2.1</f>
        <v>5.68</v>
      </c>
      <c r="H92" s="71">
        <f t="shared" si="6"/>
        <v>27.17</v>
      </c>
      <c r="I92" s="71">
        <f t="shared" si="7"/>
        <v>54.34</v>
      </c>
      <c r="J92" s="72">
        <f t="shared" si="8"/>
        <v>54.34</v>
      </c>
    </row>
    <row r="93" spans="1:10" ht="28.8">
      <c r="A93" s="35"/>
      <c r="B93" s="3" t="s">
        <v>78</v>
      </c>
      <c r="C93" s="45" t="s">
        <v>81</v>
      </c>
      <c r="D93" s="46">
        <v>17.600000000000001</v>
      </c>
      <c r="E93" s="46">
        <v>4.5</v>
      </c>
      <c r="F93" s="46">
        <f t="shared" si="5"/>
        <v>79.2</v>
      </c>
      <c r="G93" s="3">
        <f>1.5*2+3*2+0.8*2.1*3+2*1+2*3</f>
        <v>22.04</v>
      </c>
      <c r="H93" s="71">
        <f t="shared" si="6"/>
        <v>57.160000000000004</v>
      </c>
      <c r="I93" s="71">
        <f t="shared" si="7"/>
        <v>114.32000000000001</v>
      </c>
      <c r="J93" s="72">
        <f t="shared" si="8"/>
        <v>114.32000000000001</v>
      </c>
    </row>
    <row r="94" spans="1:10">
      <c r="A94" s="35"/>
      <c r="B94" s="3" t="s">
        <v>78</v>
      </c>
      <c r="C94" s="45" t="s">
        <v>76</v>
      </c>
      <c r="D94" s="46">
        <v>5.93</v>
      </c>
      <c r="E94" s="46">
        <v>3</v>
      </c>
      <c r="F94" s="46">
        <f t="shared" si="5"/>
        <v>17.79</v>
      </c>
      <c r="G94" s="3">
        <f>0.8*2.1</f>
        <v>1.6800000000000002</v>
      </c>
      <c r="H94" s="71">
        <f t="shared" si="6"/>
        <v>16.11</v>
      </c>
      <c r="I94" s="71">
        <f t="shared" si="7"/>
        <v>32.22</v>
      </c>
      <c r="J94" s="72">
        <f t="shared" si="8"/>
        <v>32.22</v>
      </c>
    </row>
    <row r="95" spans="1:10">
      <c r="A95" s="35"/>
      <c r="B95" s="3" t="s">
        <v>78</v>
      </c>
      <c r="C95" s="45" t="s">
        <v>77</v>
      </c>
      <c r="D95" s="46">
        <v>10.3</v>
      </c>
      <c r="E95" s="46">
        <v>3.6</v>
      </c>
      <c r="F95" s="46">
        <f t="shared" si="5"/>
        <v>37.080000000000005</v>
      </c>
      <c r="G95" s="3">
        <f>2.5*2*2+3*2</f>
        <v>16</v>
      </c>
      <c r="H95" s="71">
        <f t="shared" si="6"/>
        <v>21.080000000000005</v>
      </c>
      <c r="I95" s="71">
        <f t="shared" si="7"/>
        <v>42.160000000000011</v>
      </c>
      <c r="J95" s="72">
        <f t="shared" si="8"/>
        <v>42.160000000000011</v>
      </c>
    </row>
    <row r="96" spans="1:10" ht="28.8">
      <c r="A96" s="35"/>
      <c r="B96" s="3" t="s">
        <v>79</v>
      </c>
      <c r="C96" s="45" t="s">
        <v>80</v>
      </c>
      <c r="D96" s="46">
        <v>25.55</v>
      </c>
      <c r="E96" s="46">
        <v>4.5</v>
      </c>
      <c r="F96" s="46">
        <f t="shared" si="5"/>
        <v>114.97500000000001</v>
      </c>
      <c r="G96" s="3">
        <f>2*2*3+1.5*2+3*2+0.8*2.1*3+1.8*2.1</f>
        <v>29.82</v>
      </c>
      <c r="H96" s="71">
        <f t="shared" si="6"/>
        <v>85.155000000000001</v>
      </c>
      <c r="I96" s="71">
        <f t="shared" si="7"/>
        <v>170.31</v>
      </c>
      <c r="J96" s="72">
        <f t="shared" si="8"/>
        <v>170.31</v>
      </c>
    </row>
    <row r="97" spans="1:10">
      <c r="A97" s="35"/>
      <c r="B97" s="3" t="s">
        <v>79</v>
      </c>
      <c r="C97" s="45" t="s">
        <v>83</v>
      </c>
      <c r="D97" s="46">
        <v>3.15</v>
      </c>
      <c r="E97" s="46">
        <v>3</v>
      </c>
      <c r="F97" s="46">
        <f t="shared" si="5"/>
        <v>9.4499999999999993</v>
      </c>
      <c r="H97" s="71">
        <f t="shared" si="6"/>
        <v>9.4499999999999993</v>
      </c>
      <c r="I97" s="71">
        <f t="shared" si="7"/>
        <v>18.899999999999999</v>
      </c>
      <c r="J97" s="72">
        <f t="shared" si="8"/>
        <v>18.899999999999999</v>
      </c>
    </row>
    <row r="98" spans="1:10" ht="28.8">
      <c r="A98" s="35"/>
      <c r="B98" s="3" t="s">
        <v>79</v>
      </c>
      <c r="C98" s="45" t="s">
        <v>82</v>
      </c>
      <c r="D98" s="46">
        <v>7.3</v>
      </c>
      <c r="E98" s="46">
        <v>3</v>
      </c>
      <c r="F98" s="46">
        <f t="shared" si="5"/>
        <v>21.9</v>
      </c>
      <c r="G98" s="3">
        <f>0.8*21</f>
        <v>16.8</v>
      </c>
      <c r="H98" s="71">
        <f t="shared" si="6"/>
        <v>5.0999999999999979</v>
      </c>
      <c r="I98" s="71">
        <f t="shared" si="7"/>
        <v>10.199999999999996</v>
      </c>
      <c r="J98" s="72">
        <f t="shared" si="8"/>
        <v>10.199999999999996</v>
      </c>
    </row>
    <row r="99" spans="1:10">
      <c r="A99" s="35"/>
      <c r="B99" s="3" t="s">
        <v>79</v>
      </c>
      <c r="C99" s="45" t="s">
        <v>72</v>
      </c>
      <c r="D99" s="46">
        <v>3.15</v>
      </c>
      <c r="E99" s="46">
        <v>3</v>
      </c>
      <c r="F99" s="46">
        <f t="shared" si="5"/>
        <v>9.4499999999999993</v>
      </c>
      <c r="H99" s="71">
        <f t="shared" si="6"/>
        <v>9.4499999999999993</v>
      </c>
      <c r="I99" s="71">
        <f t="shared" si="7"/>
        <v>18.899999999999999</v>
      </c>
      <c r="J99" s="72">
        <f t="shared" si="8"/>
        <v>18.899999999999999</v>
      </c>
    </row>
    <row r="100" spans="1:10" ht="28.8">
      <c r="A100" s="35"/>
      <c r="B100" s="3" t="s">
        <v>79</v>
      </c>
      <c r="C100" s="45" t="s">
        <v>84</v>
      </c>
      <c r="D100" s="46">
        <v>11.95</v>
      </c>
      <c r="E100" s="46">
        <v>3.6</v>
      </c>
      <c r="F100" s="46">
        <f t="shared" si="5"/>
        <v>43.019999999999996</v>
      </c>
      <c r="G100" s="3">
        <f>0.8*2.1+3*1</f>
        <v>4.68</v>
      </c>
      <c r="H100" s="71">
        <f t="shared" si="6"/>
        <v>38.339999999999996</v>
      </c>
      <c r="I100" s="71">
        <f t="shared" si="7"/>
        <v>76.679999999999993</v>
      </c>
      <c r="J100" s="72">
        <f t="shared" si="8"/>
        <v>76.679999999999993</v>
      </c>
    </row>
    <row r="101" spans="1:10">
      <c r="A101" s="35"/>
      <c r="B101" s="3" t="s">
        <v>79</v>
      </c>
      <c r="C101" s="45" t="s">
        <v>85</v>
      </c>
      <c r="D101" s="46">
        <v>9.4499999999999993</v>
      </c>
      <c r="E101" s="46">
        <v>3</v>
      </c>
      <c r="F101" s="46">
        <f t="shared" si="5"/>
        <v>28.349999999999998</v>
      </c>
      <c r="H101" s="71">
        <f t="shared" si="6"/>
        <v>28.349999999999998</v>
      </c>
      <c r="I101" s="71">
        <f t="shared" si="7"/>
        <v>56.699999999999996</v>
      </c>
      <c r="J101" s="72">
        <f t="shared" si="8"/>
        <v>56.699999999999996</v>
      </c>
    </row>
    <row r="102" spans="1:10">
      <c r="A102" s="35"/>
      <c r="B102" s="3" t="s">
        <v>79</v>
      </c>
      <c r="C102" s="45" t="s">
        <v>86</v>
      </c>
      <c r="D102" s="46">
        <v>4.6500000000000004</v>
      </c>
      <c r="E102" s="46">
        <v>3</v>
      </c>
      <c r="F102" s="46">
        <f t="shared" si="5"/>
        <v>13.950000000000001</v>
      </c>
      <c r="H102" s="71">
        <f t="shared" si="6"/>
        <v>13.950000000000001</v>
      </c>
      <c r="I102" s="71">
        <f t="shared" si="7"/>
        <v>27.900000000000002</v>
      </c>
      <c r="J102" s="72">
        <f t="shared" si="8"/>
        <v>27.900000000000002</v>
      </c>
    </row>
    <row r="103" spans="1:10" ht="28.8">
      <c r="A103" s="35"/>
      <c r="B103" s="3" t="s">
        <v>79</v>
      </c>
      <c r="C103" s="45" t="s">
        <v>87</v>
      </c>
      <c r="D103" s="46">
        <v>7.8</v>
      </c>
      <c r="E103" s="46">
        <v>3</v>
      </c>
      <c r="F103" s="46">
        <f t="shared" si="5"/>
        <v>23.4</v>
      </c>
      <c r="H103" s="71">
        <f t="shared" si="6"/>
        <v>23.4</v>
      </c>
      <c r="I103" s="71">
        <f t="shared" si="7"/>
        <v>46.8</v>
      </c>
      <c r="J103" s="72">
        <f t="shared" si="8"/>
        <v>46.8</v>
      </c>
    </row>
    <row r="104" spans="1:10" ht="28.8">
      <c r="A104" s="35"/>
      <c r="B104" s="3" t="s">
        <v>79</v>
      </c>
      <c r="C104" s="45" t="s">
        <v>88</v>
      </c>
      <c r="D104" s="46">
        <v>14.6</v>
      </c>
      <c r="E104" s="46">
        <v>4.5</v>
      </c>
      <c r="F104" s="46">
        <f t="shared" si="5"/>
        <v>65.7</v>
      </c>
      <c r="G104" s="3">
        <f>3*2+1.5*2.1+3*0.9</f>
        <v>11.850000000000001</v>
      </c>
      <c r="H104" s="71">
        <f t="shared" si="6"/>
        <v>53.85</v>
      </c>
      <c r="I104" s="71">
        <f t="shared" si="7"/>
        <v>107.7</v>
      </c>
      <c r="J104" s="72">
        <f t="shared" si="8"/>
        <v>107.7</v>
      </c>
    </row>
    <row r="105" spans="1:10" ht="15" thickBot="1">
      <c r="A105" s="35"/>
      <c r="B105" s="3" t="s">
        <v>79</v>
      </c>
      <c r="C105" s="48" t="s">
        <v>43</v>
      </c>
      <c r="D105" s="49">
        <v>3.66</v>
      </c>
      <c r="E105" s="49">
        <v>4.5</v>
      </c>
      <c r="F105" s="49">
        <f t="shared" si="5"/>
        <v>16.47</v>
      </c>
      <c r="G105" s="53"/>
      <c r="H105" s="73">
        <f t="shared" si="6"/>
        <v>16.47</v>
      </c>
      <c r="I105" s="73">
        <f t="shared" si="7"/>
        <v>32.94</v>
      </c>
      <c r="J105" s="65">
        <f t="shared" si="8"/>
        <v>32.94</v>
      </c>
    </row>
    <row r="106" spans="1:10" ht="15" thickBot="1">
      <c r="D106" s="44"/>
      <c r="E106" s="44"/>
      <c r="F106" s="44"/>
      <c r="H106" s="59">
        <f>SUM(H87:H105)</f>
        <v>589.68500000000006</v>
      </c>
      <c r="I106" s="69">
        <f t="shared" si="7"/>
        <v>1179.3700000000001</v>
      </c>
      <c r="J106" s="70">
        <f t="shared" si="8"/>
        <v>1179.3700000000001</v>
      </c>
    </row>
    <row r="107" spans="1:10">
      <c r="D107" s="44"/>
      <c r="E107" s="44"/>
      <c r="F107" s="44"/>
    </row>
    <row r="1048576" spans="3:3">
      <c r="C1048576" s="3" t="s">
        <v>51</v>
      </c>
    </row>
  </sheetData>
  <mergeCells count="5">
    <mergeCell ref="C2:I2"/>
    <mergeCell ref="C58:I58"/>
    <mergeCell ref="C70:I70"/>
    <mergeCell ref="J2:L2"/>
    <mergeCell ref="C85:I8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7"/>
  <sheetViews>
    <sheetView tabSelected="1" view="pageBreakPreview" topLeftCell="A13" zoomScaleNormal="85" zoomScaleSheetLayoutView="100" workbookViewId="0">
      <selection activeCell="D32" sqref="D32"/>
    </sheetView>
  </sheetViews>
  <sheetFormatPr defaultRowHeight="14.4"/>
  <cols>
    <col min="1" max="1" width="6.109375" style="2" customWidth="1"/>
    <col min="2" max="2" width="37.33203125" style="1" customWidth="1"/>
    <col min="3" max="6" width="16.33203125" customWidth="1"/>
    <col min="7" max="7" width="17.33203125" customWidth="1"/>
    <col min="8" max="8" width="11.6640625" style="2" customWidth="1"/>
  </cols>
  <sheetData>
    <row r="1" spans="1:8" ht="21.6" thickBot="1">
      <c r="A1" s="451" t="s">
        <v>16</v>
      </c>
      <c r="B1" s="452"/>
      <c r="C1" s="452"/>
      <c r="D1" s="452"/>
      <c r="E1" s="452"/>
      <c r="F1" s="452"/>
      <c r="G1" s="452"/>
      <c r="H1" s="453"/>
    </row>
    <row r="2" spans="1:8" ht="10.199999999999999" customHeight="1" thickBot="1">
      <c r="A2" s="21"/>
      <c r="B2" s="22"/>
      <c r="C2" s="23"/>
      <c r="D2" s="23"/>
      <c r="E2" s="23"/>
      <c r="F2" s="23"/>
      <c r="G2" s="24"/>
      <c r="H2" s="25"/>
    </row>
    <row r="3" spans="1:8" ht="18">
      <c r="A3" s="465" t="str">
        <f>ORÇAMENTO!A2</f>
        <v>OBRA: CONSTRUÇÃO DE GARAGEM MUNICIPAL NO ASSENTAMENTO BOM PASTOR</v>
      </c>
      <c r="B3" s="466"/>
      <c r="C3" s="466"/>
      <c r="D3" s="466"/>
      <c r="E3" s="466"/>
      <c r="F3" s="466"/>
      <c r="G3" s="466"/>
      <c r="H3" s="467"/>
    </row>
    <row r="4" spans="1:8" ht="18">
      <c r="A4" s="468" t="str">
        <f>ORÇAMENTO!A3</f>
        <v>LOCAL: ASSENTAMENTO BOM PASTOR</v>
      </c>
      <c r="B4" s="469"/>
      <c r="C4" s="469"/>
      <c r="D4" s="469"/>
      <c r="E4" s="469"/>
      <c r="F4" s="469"/>
      <c r="G4" s="469"/>
      <c r="H4" s="470"/>
    </row>
    <row r="5" spans="1:8" ht="18.600000000000001" thickBot="1">
      <c r="A5" s="471" t="str">
        <f>ORÇAMENTO!A4</f>
        <v>MUNICÍPIO: SANDOVALINA-SP</v>
      </c>
      <c r="B5" s="472"/>
      <c r="C5" s="472"/>
      <c r="D5" s="472"/>
      <c r="E5" s="472"/>
      <c r="F5" s="472"/>
      <c r="G5" s="472"/>
      <c r="H5" s="473"/>
    </row>
    <row r="6" spans="1:8" ht="18">
      <c r="A6" s="26"/>
      <c r="B6" s="28"/>
      <c r="C6" s="28"/>
      <c r="D6" s="28"/>
      <c r="E6" s="28"/>
      <c r="F6" s="28"/>
      <c r="G6" s="24"/>
      <c r="H6" s="25"/>
    </row>
    <row r="7" spans="1:8" ht="18.600000000000001" thickBot="1">
      <c r="A7" s="25"/>
      <c r="B7" s="27"/>
      <c r="C7" s="20"/>
      <c r="D7" s="20"/>
      <c r="E7" s="20"/>
      <c r="F7" s="20"/>
      <c r="G7" s="24"/>
      <c r="H7" s="25"/>
    </row>
    <row r="8" spans="1:8" s="2" customFormat="1" ht="29.4" thickBot="1">
      <c r="A8" s="454" t="s">
        <v>2</v>
      </c>
      <c r="B8" s="455" t="s">
        <v>17</v>
      </c>
      <c r="C8" s="454" t="s">
        <v>18</v>
      </c>
      <c r="D8" s="456" t="s">
        <v>122</v>
      </c>
      <c r="E8" s="456" t="s">
        <v>189</v>
      </c>
      <c r="F8" s="457" t="s">
        <v>432</v>
      </c>
      <c r="G8" s="458" t="s">
        <v>20</v>
      </c>
      <c r="H8" s="459" t="s">
        <v>21</v>
      </c>
    </row>
    <row r="9" spans="1:8">
      <c r="A9" s="408">
        <v>1</v>
      </c>
      <c r="B9" s="411" t="str">
        <f>ORÇAMENTO!D7</f>
        <v>SERVIÇOS PRELIMINARES</v>
      </c>
      <c r="C9" s="419">
        <f>G9</f>
        <v>25639.120619999998</v>
      </c>
      <c r="D9" s="386"/>
      <c r="E9" s="386"/>
      <c r="F9" s="420"/>
      <c r="G9" s="415">
        <f>ORÇAMENTO!I10</f>
        <v>25639.120619999998</v>
      </c>
      <c r="H9" s="387">
        <f>(G9*1)/$G$27</f>
        <v>5.1823618018432382E-2</v>
      </c>
    </row>
    <row r="10" spans="1:8">
      <c r="A10" s="409"/>
      <c r="B10" s="412"/>
      <c r="C10" s="421">
        <f>C9/G27</f>
        <v>5.1823618018432382E-2</v>
      </c>
      <c r="D10" s="8"/>
      <c r="E10" s="8"/>
      <c r="F10" s="422"/>
      <c r="G10" s="416"/>
      <c r="H10" s="75"/>
    </row>
    <row r="11" spans="1:8">
      <c r="A11" s="431">
        <v>2</v>
      </c>
      <c r="B11" s="432" t="str">
        <f>ORÇAMENTO!D12</f>
        <v>INFRAESTRUTURA</v>
      </c>
      <c r="C11" s="433">
        <f>G11*0.7</f>
        <v>22309.207537931994</v>
      </c>
      <c r="D11" s="391">
        <f>G11*0.3</f>
        <v>9561.0889448279977</v>
      </c>
      <c r="E11" s="434"/>
      <c r="F11" s="435"/>
      <c r="G11" s="436">
        <f>ORÇAMENTO!I24</f>
        <v>31870.296482759994</v>
      </c>
      <c r="H11" s="437">
        <f t="shared" ref="H11:H19" si="0">(G11*1)/$G$27</f>
        <v>6.4418514797593057E-2</v>
      </c>
    </row>
    <row r="12" spans="1:8">
      <c r="A12" s="431"/>
      <c r="B12" s="432"/>
      <c r="C12" s="438">
        <f>C11/G27</f>
        <v>4.5092960358315136E-2</v>
      </c>
      <c r="D12" s="439">
        <f>D11/G27</f>
        <v>1.9325554439277914E-2</v>
      </c>
      <c r="E12" s="434"/>
      <c r="F12" s="435"/>
      <c r="G12" s="436"/>
      <c r="H12" s="437"/>
    </row>
    <row r="13" spans="1:8">
      <c r="A13" s="409">
        <v>3</v>
      </c>
      <c r="B13" s="412" t="str">
        <f>ORÇAMENTO!D26</f>
        <v>SUPER ESTRUTURA</v>
      </c>
      <c r="C13" s="423"/>
      <c r="D13" s="410">
        <f>G13*0.5</f>
        <v>103250.35474775999</v>
      </c>
      <c r="E13" s="410">
        <f>G13*0.3</f>
        <v>61950.212848655996</v>
      </c>
      <c r="F13" s="424">
        <f>G13*0.2</f>
        <v>41300.141899103997</v>
      </c>
      <c r="G13" s="416">
        <f>ORÇAMENTO!I29</f>
        <v>206500.70949551999</v>
      </c>
      <c r="H13" s="75">
        <f t="shared" si="0"/>
        <v>0.41739395231376314</v>
      </c>
    </row>
    <row r="14" spans="1:8">
      <c r="A14" s="409"/>
      <c r="B14" s="412"/>
      <c r="C14" s="425"/>
      <c r="D14" s="388">
        <f>D13/$G$27</f>
        <v>0.20869697615688157</v>
      </c>
      <c r="E14" s="388">
        <f>E13/$G$27</f>
        <v>0.12521818569412896</v>
      </c>
      <c r="F14" s="448">
        <f>F13/$G$27</f>
        <v>8.3478790462752625E-2</v>
      </c>
      <c r="G14" s="416"/>
      <c r="H14" s="75"/>
    </row>
    <row r="15" spans="1:8">
      <c r="A15" s="431">
        <v>4</v>
      </c>
      <c r="B15" s="432" t="str">
        <f>ORÇAMENTO!D31</f>
        <v>TELHAMENTO</v>
      </c>
      <c r="C15" s="433"/>
      <c r="D15" s="391"/>
      <c r="E15" s="391">
        <f>G15*0.7</f>
        <v>71530.121331647999</v>
      </c>
      <c r="F15" s="440">
        <f>G15*0.3</f>
        <v>30655.766284991998</v>
      </c>
      <c r="G15" s="436">
        <f>ORÇAMENTO!I35</f>
        <v>102185.88761664</v>
      </c>
      <c r="H15" s="437">
        <f t="shared" si="0"/>
        <v>0.20654539932185909</v>
      </c>
    </row>
    <row r="16" spans="1:8">
      <c r="A16" s="431"/>
      <c r="B16" s="432"/>
      <c r="C16" s="441"/>
      <c r="D16" s="434"/>
      <c r="E16" s="439">
        <f>E15/$G$27</f>
        <v>0.14458177952530138</v>
      </c>
      <c r="F16" s="449">
        <f>F15/$G$27</f>
        <v>6.1963619796557727E-2</v>
      </c>
      <c r="G16" s="436"/>
      <c r="H16" s="437"/>
    </row>
    <row r="17" spans="1:8">
      <c r="A17" s="409">
        <v>5</v>
      </c>
      <c r="B17" s="412" t="str">
        <f>ORÇAMENTO!D37</f>
        <v>ILUMINAÇÃO</v>
      </c>
      <c r="C17" s="423"/>
      <c r="D17" s="410"/>
      <c r="E17" s="410">
        <f>G17*0.6</f>
        <v>12696.979860000001</v>
      </c>
      <c r="F17" s="424">
        <f>G17*0.4</f>
        <v>8464.6532400000015</v>
      </c>
      <c r="G17" s="416">
        <f>ORÇAMENTO!I43</f>
        <v>21161.633100000003</v>
      </c>
      <c r="H17" s="75">
        <f t="shared" si="0"/>
        <v>4.2773401111313752E-2</v>
      </c>
    </row>
    <row r="18" spans="1:8">
      <c r="A18" s="409"/>
      <c r="B18" s="412"/>
      <c r="C18" s="426"/>
      <c r="D18" s="8"/>
      <c r="E18" s="388">
        <f>E17/$G$27</f>
        <v>2.5664040666788252E-2</v>
      </c>
      <c r="F18" s="448">
        <f>F17/$G$27</f>
        <v>1.71093604445255E-2</v>
      </c>
      <c r="G18" s="416"/>
      <c r="H18" s="75"/>
    </row>
    <row r="19" spans="1:8">
      <c r="A19" s="431">
        <v>6</v>
      </c>
      <c r="B19" s="432" t="str">
        <f>ORÇAMENTO!D45</f>
        <v>PISO INDUSTRIAL</v>
      </c>
      <c r="C19" s="433"/>
      <c r="D19" s="391">
        <f>G19*0.5</f>
        <v>15831.395832</v>
      </c>
      <c r="E19" s="391">
        <f>G19*0.3</f>
        <v>9498.837499199999</v>
      </c>
      <c r="F19" s="440">
        <f>G19*0.2</f>
        <v>6332.5583328000002</v>
      </c>
      <c r="G19" s="436">
        <f>ORÇAMENTO!I49</f>
        <v>31662.791664</v>
      </c>
      <c r="H19" s="437">
        <f t="shared" si="0"/>
        <v>6.3999091268066327E-2</v>
      </c>
    </row>
    <row r="20" spans="1:8">
      <c r="A20" s="431"/>
      <c r="B20" s="432"/>
      <c r="C20" s="441"/>
      <c r="D20" s="439">
        <f>D19/$G$27</f>
        <v>3.1999545634033164E-2</v>
      </c>
      <c r="E20" s="439">
        <f>E19/$G$27</f>
        <v>1.9199727380419893E-2</v>
      </c>
      <c r="F20" s="449">
        <f>F19/$G$27</f>
        <v>1.2799818253613265E-2</v>
      </c>
      <c r="G20" s="436"/>
      <c r="H20" s="437"/>
    </row>
    <row r="21" spans="1:8">
      <c r="A21" s="409">
        <v>7</v>
      </c>
      <c r="B21" s="412" t="str">
        <f>ORÇAMENTO!D51</f>
        <v>ESCRITÓRIO</v>
      </c>
      <c r="C21" s="423">
        <f>G21*0.15</f>
        <v>7789.1511183840003</v>
      </c>
      <c r="D21" s="410">
        <f>G21*0.35</f>
        <v>18174.685942896002</v>
      </c>
      <c r="E21" s="410">
        <f>G21*0.2</f>
        <v>10385.534824512002</v>
      </c>
      <c r="F21" s="424">
        <f>G21*0.3</f>
        <v>15578.302236768001</v>
      </c>
      <c r="G21" s="416">
        <f>ORÇAMENTO!I100</f>
        <v>51927.674122560005</v>
      </c>
      <c r="H21" s="75">
        <f t="shared" ref="H21" si="1">(G21*1)/$G$27</f>
        <v>0.1049599160672456</v>
      </c>
    </row>
    <row r="22" spans="1:8">
      <c r="A22" s="409"/>
      <c r="B22" s="412"/>
      <c r="C22" s="421">
        <f>C21/$G$27</f>
        <v>1.5743987410086837E-2</v>
      </c>
      <c r="D22" s="388">
        <f>D21/$G$27</f>
        <v>3.6735970623535959E-2</v>
      </c>
      <c r="E22" s="388">
        <f>E21/$G$27</f>
        <v>2.0991983213449122E-2</v>
      </c>
      <c r="F22" s="448">
        <f>F21/$G$27</f>
        <v>3.1487974820173674E-2</v>
      </c>
      <c r="G22" s="416"/>
      <c r="H22" s="75"/>
    </row>
    <row r="23" spans="1:8">
      <c r="A23" s="431">
        <v>8</v>
      </c>
      <c r="B23" s="432" t="str">
        <f>ORÇAMENTO!D102</f>
        <v>FECHAMENTO EM ALAMBRADO</v>
      </c>
      <c r="C23" s="433"/>
      <c r="D23" s="391">
        <f>G23*0.3</f>
        <v>7137.0094212000004</v>
      </c>
      <c r="E23" s="391">
        <f>G23*0.3</f>
        <v>7137.0094212000004</v>
      </c>
      <c r="F23" s="440">
        <f>G23*0.4</f>
        <v>9516.0125616000005</v>
      </c>
      <c r="G23" s="436">
        <f>ORÇAMENTO!I106</f>
        <v>23790.031404000001</v>
      </c>
      <c r="H23" s="437">
        <f t="shared" ref="H23" si="2">(G23*1)/$G$27</f>
        <v>4.8086107101726595E-2</v>
      </c>
    </row>
    <row r="24" spans="1:8" ht="15" thickBot="1">
      <c r="A24" s="442"/>
      <c r="B24" s="443"/>
      <c r="C24" s="444"/>
      <c r="D24" s="445">
        <f>D23/$G$27</f>
        <v>1.4425832130517978E-2</v>
      </c>
      <c r="E24" s="445">
        <f>E23/$G$27</f>
        <v>1.4425832130517978E-2</v>
      </c>
      <c r="F24" s="450">
        <f>F23/$G$27</f>
        <v>1.923444284069064E-2</v>
      </c>
      <c r="G24" s="446"/>
      <c r="H24" s="447"/>
    </row>
    <row r="25" spans="1:8" s="16" customFormat="1">
      <c r="A25" s="383" t="s">
        <v>19</v>
      </c>
      <c r="B25" s="413"/>
      <c r="C25" s="427">
        <f>SUM(C9:C24)</f>
        <v>55737.591936881778</v>
      </c>
      <c r="D25" s="384">
        <f>SUM(D9:D24)</f>
        <v>153954.84607256297</v>
      </c>
      <c r="E25" s="384">
        <f>SUM(E9:E24)</f>
        <v>173199.04586676459</v>
      </c>
      <c r="F25" s="428">
        <f>SUM(F9:F24)</f>
        <v>111847.66062927061</v>
      </c>
      <c r="G25" s="417"/>
      <c r="H25" s="385"/>
    </row>
    <row r="26" spans="1:8" s="16" customFormat="1" ht="15" thickBot="1">
      <c r="A26" s="401" t="s">
        <v>190</v>
      </c>
      <c r="B26" s="414"/>
      <c r="C26" s="429">
        <f>C25</f>
        <v>55737.591936881778</v>
      </c>
      <c r="D26" s="76">
        <f>D25+C26</f>
        <v>209692.43800944474</v>
      </c>
      <c r="E26" s="76">
        <f>E25+D26</f>
        <v>382891.48387620936</v>
      </c>
      <c r="F26" s="430">
        <f>F25+E26</f>
        <v>494739.14450547996</v>
      </c>
      <c r="G26" s="418"/>
      <c r="H26" s="402"/>
    </row>
    <row r="27" spans="1:8" s="10" customFormat="1" ht="15" thickBot="1">
      <c r="A27" s="460" t="s">
        <v>22</v>
      </c>
      <c r="B27" s="461"/>
      <c r="C27" s="461"/>
      <c r="D27" s="461"/>
      <c r="E27" s="462"/>
      <c r="F27" s="462"/>
      <c r="G27" s="463">
        <f>SUM(G9:G24)</f>
        <v>494738.14450548001</v>
      </c>
      <c r="H27" s="464">
        <f>SUM(H9:H23)</f>
        <v>1</v>
      </c>
    </row>
    <row r="28" spans="1:8" s="10" customFormat="1">
      <c r="A28" s="17"/>
      <c r="B28" s="17"/>
      <c r="C28" s="17"/>
      <c r="D28" s="17"/>
      <c r="E28" s="17"/>
      <c r="F28" s="17"/>
      <c r="G28" s="18"/>
      <c r="H28" s="19"/>
    </row>
    <row r="29" spans="1:8" s="10" customFormat="1">
      <c r="A29" s="329"/>
      <c r="B29" s="329"/>
      <c r="C29" s="329"/>
      <c r="D29" s="77"/>
      <c r="E29" s="77"/>
      <c r="F29" s="77"/>
      <c r="G29" s="18"/>
      <c r="H29" s="19"/>
    </row>
    <row r="30" spans="1:8" s="10" customFormat="1">
      <c r="A30" s="77"/>
      <c r="B30" s="77"/>
      <c r="C30" s="77"/>
      <c r="D30" s="77"/>
      <c r="E30" s="77"/>
      <c r="F30" s="77"/>
      <c r="G30" s="18"/>
      <c r="H30" s="19"/>
    </row>
    <row r="31" spans="1:8" s="10" customFormat="1">
      <c r="A31" s="77"/>
      <c r="B31" s="77"/>
      <c r="C31" s="77"/>
      <c r="D31" s="77"/>
      <c r="E31" s="77"/>
      <c r="F31" s="77"/>
      <c r="G31" s="18"/>
      <c r="H31" s="19"/>
    </row>
    <row r="32" spans="1:8" s="10" customFormat="1">
      <c r="A32" s="11"/>
      <c r="B32" s="12"/>
      <c r="C32" s="13"/>
      <c r="D32" s="13"/>
      <c r="E32" s="13"/>
      <c r="F32" s="13"/>
      <c r="G32" s="13"/>
      <c r="H32" s="11"/>
    </row>
    <row r="33" spans="1:9" s="10" customFormat="1">
      <c r="A33" s="281" t="s">
        <v>23</v>
      </c>
      <c r="B33" s="281"/>
      <c r="C33" s="281"/>
      <c r="D33" s="405"/>
      <c r="E33" s="282" t="s">
        <v>234</v>
      </c>
      <c r="F33" s="282"/>
      <c r="G33" s="282"/>
      <c r="H33" s="282"/>
      <c r="I33" s="282"/>
    </row>
    <row r="34" spans="1:9" s="10" customFormat="1">
      <c r="A34" s="404" t="s">
        <v>24</v>
      </c>
      <c r="B34" s="404"/>
      <c r="C34" s="404"/>
      <c r="D34" s="235"/>
      <c r="E34" s="280" t="s">
        <v>235</v>
      </c>
      <c r="F34" s="280"/>
      <c r="G34" s="280"/>
      <c r="H34" s="280"/>
      <c r="I34" s="280"/>
    </row>
    <row r="35" spans="1:9">
      <c r="A35" s="279" t="s">
        <v>25</v>
      </c>
      <c r="B35" s="279"/>
      <c r="C35" s="279"/>
      <c r="D35" s="235"/>
      <c r="E35" s="280" t="s">
        <v>236</v>
      </c>
      <c r="F35" s="280"/>
      <c r="G35" s="280"/>
      <c r="H35" s="280"/>
      <c r="I35" s="280"/>
    </row>
    <row r="36" spans="1:9" ht="15.6">
      <c r="B36" s="15"/>
    </row>
    <row r="37" spans="1:9">
      <c r="H37" s="9"/>
    </row>
  </sheetData>
  <mergeCells count="30">
    <mergeCell ref="A23:A24"/>
    <mergeCell ref="B11:B12"/>
    <mergeCell ref="B13:B14"/>
    <mergeCell ref="B15:B16"/>
    <mergeCell ref="B17:B18"/>
    <mergeCell ref="B19:B20"/>
    <mergeCell ref="B21:B22"/>
    <mergeCell ref="B23:B24"/>
    <mergeCell ref="A33:C33"/>
    <mergeCell ref="E33:I33"/>
    <mergeCell ref="A34:C34"/>
    <mergeCell ref="E34:I34"/>
    <mergeCell ref="A35:C35"/>
    <mergeCell ref="E35:I35"/>
    <mergeCell ref="A1:H1"/>
    <mergeCell ref="A27:D27"/>
    <mergeCell ref="A29:C29"/>
    <mergeCell ref="A3:H3"/>
    <mergeCell ref="A4:H4"/>
    <mergeCell ref="A5:H5"/>
    <mergeCell ref="A25:B25"/>
    <mergeCell ref="A26:B26"/>
    <mergeCell ref="A9:A10"/>
    <mergeCell ref="B9:B10"/>
    <mergeCell ref="A11:A12"/>
    <mergeCell ref="A13:A14"/>
    <mergeCell ref="A15:A16"/>
    <mergeCell ref="A17:A18"/>
    <mergeCell ref="A19:A20"/>
    <mergeCell ref="A21:A22"/>
  </mergeCells>
  <phoneticPr fontId="5" type="noConversion"/>
  <pageMargins left="0.25" right="0.25" top="0.75" bottom="0.75" header="0.3" footer="0.3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7"/>
  <sheetViews>
    <sheetView view="pageBreakPreview" topLeftCell="A10" zoomScale="85" zoomScaleNormal="100" zoomScaleSheetLayoutView="85" workbookViewId="0">
      <selection activeCell="G29" sqref="G29"/>
    </sheetView>
  </sheetViews>
  <sheetFormatPr defaultColWidth="9.109375" defaultRowHeight="18" customHeight="1"/>
  <cols>
    <col min="1" max="1" width="5.44140625" style="83" customWidth="1"/>
    <col min="2" max="2" width="40.6640625" style="83" customWidth="1"/>
    <col min="3" max="3" width="9.33203125" style="84" customWidth="1"/>
    <col min="4" max="4" width="23.33203125" style="84" customWidth="1"/>
    <col min="5" max="5" width="14.88671875" style="84" customWidth="1"/>
    <col min="6" max="6" width="17.33203125" style="83" customWidth="1"/>
    <col min="7" max="7" width="15.33203125" style="83" customWidth="1"/>
    <col min="8" max="8" width="17.33203125" style="83" customWidth="1"/>
    <col min="9" max="9" width="16.6640625" style="83" customWidth="1"/>
    <col min="10" max="10" width="10.88671875" style="83" bestFit="1" customWidth="1"/>
    <col min="11" max="255" width="9.109375" style="83"/>
    <col min="256" max="256" width="5.44140625" style="83" customWidth="1"/>
    <col min="257" max="257" width="40.6640625" style="83" customWidth="1"/>
    <col min="258" max="258" width="9.33203125" style="83" customWidth="1"/>
    <col min="259" max="259" width="17.33203125" style="83" customWidth="1"/>
    <col min="260" max="260" width="14.88671875" style="83" customWidth="1"/>
    <col min="261" max="261" width="17.33203125" style="83" customWidth="1"/>
    <col min="262" max="262" width="15.33203125" style="83" customWidth="1"/>
    <col min="263" max="263" width="17.33203125" style="83" customWidth="1"/>
    <col min="264" max="264" width="14.5546875" style="83" customWidth="1"/>
    <col min="265" max="265" width="16.6640625" style="83" customWidth="1"/>
    <col min="266" max="266" width="10.88671875" style="83" bestFit="1" customWidth="1"/>
    <col min="267" max="511" width="9.109375" style="83"/>
    <col min="512" max="512" width="5.44140625" style="83" customWidth="1"/>
    <col min="513" max="513" width="40.6640625" style="83" customWidth="1"/>
    <col min="514" max="514" width="9.33203125" style="83" customWidth="1"/>
    <col min="515" max="515" width="17.33203125" style="83" customWidth="1"/>
    <col min="516" max="516" width="14.88671875" style="83" customWidth="1"/>
    <col min="517" max="517" width="17.33203125" style="83" customWidth="1"/>
    <col min="518" max="518" width="15.33203125" style="83" customWidth="1"/>
    <col min="519" max="519" width="17.33203125" style="83" customWidth="1"/>
    <col min="520" max="520" width="14.5546875" style="83" customWidth="1"/>
    <col min="521" max="521" width="16.6640625" style="83" customWidth="1"/>
    <col min="522" max="522" width="10.88671875" style="83" bestFit="1" customWidth="1"/>
    <col min="523" max="767" width="9.109375" style="83"/>
    <col min="768" max="768" width="5.44140625" style="83" customWidth="1"/>
    <col min="769" max="769" width="40.6640625" style="83" customWidth="1"/>
    <col min="770" max="770" width="9.33203125" style="83" customWidth="1"/>
    <col min="771" max="771" width="17.33203125" style="83" customWidth="1"/>
    <col min="772" max="772" width="14.88671875" style="83" customWidth="1"/>
    <col min="773" max="773" width="17.33203125" style="83" customWidth="1"/>
    <col min="774" max="774" width="15.33203125" style="83" customWidth="1"/>
    <col min="775" max="775" width="17.33203125" style="83" customWidth="1"/>
    <col min="776" max="776" width="14.5546875" style="83" customWidth="1"/>
    <col min="777" max="777" width="16.6640625" style="83" customWidth="1"/>
    <col min="778" max="778" width="10.88671875" style="83" bestFit="1" customWidth="1"/>
    <col min="779" max="1023" width="9.109375" style="83"/>
    <col min="1024" max="1024" width="5.44140625" style="83" customWidth="1"/>
    <col min="1025" max="1025" width="40.6640625" style="83" customWidth="1"/>
    <col min="1026" max="1026" width="9.33203125" style="83" customWidth="1"/>
    <col min="1027" max="1027" width="17.33203125" style="83" customWidth="1"/>
    <col min="1028" max="1028" width="14.88671875" style="83" customWidth="1"/>
    <col min="1029" max="1029" width="17.33203125" style="83" customWidth="1"/>
    <col min="1030" max="1030" width="15.33203125" style="83" customWidth="1"/>
    <col min="1031" max="1031" width="17.33203125" style="83" customWidth="1"/>
    <col min="1032" max="1032" width="14.5546875" style="83" customWidth="1"/>
    <col min="1033" max="1033" width="16.6640625" style="83" customWidth="1"/>
    <col min="1034" max="1034" width="10.88671875" style="83" bestFit="1" customWidth="1"/>
    <col min="1035" max="1279" width="9.109375" style="83"/>
    <col min="1280" max="1280" width="5.44140625" style="83" customWidth="1"/>
    <col min="1281" max="1281" width="40.6640625" style="83" customWidth="1"/>
    <col min="1282" max="1282" width="9.33203125" style="83" customWidth="1"/>
    <col min="1283" max="1283" width="17.33203125" style="83" customWidth="1"/>
    <col min="1284" max="1284" width="14.88671875" style="83" customWidth="1"/>
    <col min="1285" max="1285" width="17.33203125" style="83" customWidth="1"/>
    <col min="1286" max="1286" width="15.33203125" style="83" customWidth="1"/>
    <col min="1287" max="1287" width="17.33203125" style="83" customWidth="1"/>
    <col min="1288" max="1288" width="14.5546875" style="83" customWidth="1"/>
    <col min="1289" max="1289" width="16.6640625" style="83" customWidth="1"/>
    <col min="1290" max="1290" width="10.88671875" style="83" bestFit="1" customWidth="1"/>
    <col min="1291" max="1535" width="9.109375" style="83"/>
    <col min="1536" max="1536" width="5.44140625" style="83" customWidth="1"/>
    <col min="1537" max="1537" width="40.6640625" style="83" customWidth="1"/>
    <col min="1538" max="1538" width="9.33203125" style="83" customWidth="1"/>
    <col min="1539" max="1539" width="17.33203125" style="83" customWidth="1"/>
    <col min="1540" max="1540" width="14.88671875" style="83" customWidth="1"/>
    <col min="1541" max="1541" width="17.33203125" style="83" customWidth="1"/>
    <col min="1542" max="1542" width="15.33203125" style="83" customWidth="1"/>
    <col min="1543" max="1543" width="17.33203125" style="83" customWidth="1"/>
    <col min="1544" max="1544" width="14.5546875" style="83" customWidth="1"/>
    <col min="1545" max="1545" width="16.6640625" style="83" customWidth="1"/>
    <col min="1546" max="1546" width="10.88671875" style="83" bestFit="1" customWidth="1"/>
    <col min="1547" max="1791" width="9.109375" style="83"/>
    <col min="1792" max="1792" width="5.44140625" style="83" customWidth="1"/>
    <col min="1793" max="1793" width="40.6640625" style="83" customWidth="1"/>
    <col min="1794" max="1794" width="9.33203125" style="83" customWidth="1"/>
    <col min="1795" max="1795" width="17.33203125" style="83" customWidth="1"/>
    <col min="1796" max="1796" width="14.88671875" style="83" customWidth="1"/>
    <col min="1797" max="1797" width="17.33203125" style="83" customWidth="1"/>
    <col min="1798" max="1798" width="15.33203125" style="83" customWidth="1"/>
    <col min="1799" max="1799" width="17.33203125" style="83" customWidth="1"/>
    <col min="1800" max="1800" width="14.5546875" style="83" customWidth="1"/>
    <col min="1801" max="1801" width="16.6640625" style="83" customWidth="1"/>
    <col min="1802" max="1802" width="10.88671875" style="83" bestFit="1" customWidth="1"/>
    <col min="1803" max="2047" width="9.109375" style="83"/>
    <col min="2048" max="2048" width="5.44140625" style="83" customWidth="1"/>
    <col min="2049" max="2049" width="40.6640625" style="83" customWidth="1"/>
    <col min="2050" max="2050" width="9.33203125" style="83" customWidth="1"/>
    <col min="2051" max="2051" width="17.33203125" style="83" customWidth="1"/>
    <col min="2052" max="2052" width="14.88671875" style="83" customWidth="1"/>
    <col min="2053" max="2053" width="17.33203125" style="83" customWidth="1"/>
    <col min="2054" max="2054" width="15.33203125" style="83" customWidth="1"/>
    <col min="2055" max="2055" width="17.33203125" style="83" customWidth="1"/>
    <col min="2056" max="2056" width="14.5546875" style="83" customWidth="1"/>
    <col min="2057" max="2057" width="16.6640625" style="83" customWidth="1"/>
    <col min="2058" max="2058" width="10.88671875" style="83" bestFit="1" customWidth="1"/>
    <col min="2059" max="2303" width="9.109375" style="83"/>
    <col min="2304" max="2304" width="5.44140625" style="83" customWidth="1"/>
    <col min="2305" max="2305" width="40.6640625" style="83" customWidth="1"/>
    <col min="2306" max="2306" width="9.33203125" style="83" customWidth="1"/>
    <col min="2307" max="2307" width="17.33203125" style="83" customWidth="1"/>
    <col min="2308" max="2308" width="14.88671875" style="83" customWidth="1"/>
    <col min="2309" max="2309" width="17.33203125" style="83" customWidth="1"/>
    <col min="2310" max="2310" width="15.33203125" style="83" customWidth="1"/>
    <col min="2311" max="2311" width="17.33203125" style="83" customWidth="1"/>
    <col min="2312" max="2312" width="14.5546875" style="83" customWidth="1"/>
    <col min="2313" max="2313" width="16.6640625" style="83" customWidth="1"/>
    <col min="2314" max="2314" width="10.88671875" style="83" bestFit="1" customWidth="1"/>
    <col min="2315" max="2559" width="9.109375" style="83"/>
    <col min="2560" max="2560" width="5.44140625" style="83" customWidth="1"/>
    <col min="2561" max="2561" width="40.6640625" style="83" customWidth="1"/>
    <col min="2562" max="2562" width="9.33203125" style="83" customWidth="1"/>
    <col min="2563" max="2563" width="17.33203125" style="83" customWidth="1"/>
    <col min="2564" max="2564" width="14.88671875" style="83" customWidth="1"/>
    <col min="2565" max="2565" width="17.33203125" style="83" customWidth="1"/>
    <col min="2566" max="2566" width="15.33203125" style="83" customWidth="1"/>
    <col min="2567" max="2567" width="17.33203125" style="83" customWidth="1"/>
    <col min="2568" max="2568" width="14.5546875" style="83" customWidth="1"/>
    <col min="2569" max="2569" width="16.6640625" style="83" customWidth="1"/>
    <col min="2570" max="2570" width="10.88671875" style="83" bestFit="1" customWidth="1"/>
    <col min="2571" max="2815" width="9.109375" style="83"/>
    <col min="2816" max="2816" width="5.44140625" style="83" customWidth="1"/>
    <col min="2817" max="2817" width="40.6640625" style="83" customWidth="1"/>
    <col min="2818" max="2818" width="9.33203125" style="83" customWidth="1"/>
    <col min="2819" max="2819" width="17.33203125" style="83" customWidth="1"/>
    <col min="2820" max="2820" width="14.88671875" style="83" customWidth="1"/>
    <col min="2821" max="2821" width="17.33203125" style="83" customWidth="1"/>
    <col min="2822" max="2822" width="15.33203125" style="83" customWidth="1"/>
    <col min="2823" max="2823" width="17.33203125" style="83" customWidth="1"/>
    <col min="2824" max="2824" width="14.5546875" style="83" customWidth="1"/>
    <col min="2825" max="2825" width="16.6640625" style="83" customWidth="1"/>
    <col min="2826" max="2826" width="10.88671875" style="83" bestFit="1" customWidth="1"/>
    <col min="2827" max="3071" width="9.109375" style="83"/>
    <col min="3072" max="3072" width="5.44140625" style="83" customWidth="1"/>
    <col min="3073" max="3073" width="40.6640625" style="83" customWidth="1"/>
    <col min="3074" max="3074" width="9.33203125" style="83" customWidth="1"/>
    <col min="3075" max="3075" width="17.33203125" style="83" customWidth="1"/>
    <col min="3076" max="3076" width="14.88671875" style="83" customWidth="1"/>
    <col min="3077" max="3077" width="17.33203125" style="83" customWidth="1"/>
    <col min="3078" max="3078" width="15.33203125" style="83" customWidth="1"/>
    <col min="3079" max="3079" width="17.33203125" style="83" customWidth="1"/>
    <col min="3080" max="3080" width="14.5546875" style="83" customWidth="1"/>
    <col min="3081" max="3081" width="16.6640625" style="83" customWidth="1"/>
    <col min="3082" max="3082" width="10.88671875" style="83" bestFit="1" customWidth="1"/>
    <col min="3083" max="3327" width="9.109375" style="83"/>
    <col min="3328" max="3328" width="5.44140625" style="83" customWidth="1"/>
    <col min="3329" max="3329" width="40.6640625" style="83" customWidth="1"/>
    <col min="3330" max="3330" width="9.33203125" style="83" customWidth="1"/>
    <col min="3331" max="3331" width="17.33203125" style="83" customWidth="1"/>
    <col min="3332" max="3332" width="14.88671875" style="83" customWidth="1"/>
    <col min="3333" max="3333" width="17.33203125" style="83" customWidth="1"/>
    <col min="3334" max="3334" width="15.33203125" style="83" customWidth="1"/>
    <col min="3335" max="3335" width="17.33203125" style="83" customWidth="1"/>
    <col min="3336" max="3336" width="14.5546875" style="83" customWidth="1"/>
    <col min="3337" max="3337" width="16.6640625" style="83" customWidth="1"/>
    <col min="3338" max="3338" width="10.88671875" style="83" bestFit="1" customWidth="1"/>
    <col min="3339" max="3583" width="9.109375" style="83"/>
    <col min="3584" max="3584" width="5.44140625" style="83" customWidth="1"/>
    <col min="3585" max="3585" width="40.6640625" style="83" customWidth="1"/>
    <col min="3586" max="3586" width="9.33203125" style="83" customWidth="1"/>
    <col min="3587" max="3587" width="17.33203125" style="83" customWidth="1"/>
    <col min="3588" max="3588" width="14.88671875" style="83" customWidth="1"/>
    <col min="3589" max="3589" width="17.33203125" style="83" customWidth="1"/>
    <col min="3590" max="3590" width="15.33203125" style="83" customWidth="1"/>
    <col min="3591" max="3591" width="17.33203125" style="83" customWidth="1"/>
    <col min="3592" max="3592" width="14.5546875" style="83" customWidth="1"/>
    <col min="3593" max="3593" width="16.6640625" style="83" customWidth="1"/>
    <col min="3594" max="3594" width="10.88671875" style="83" bestFit="1" customWidth="1"/>
    <col min="3595" max="3839" width="9.109375" style="83"/>
    <col min="3840" max="3840" width="5.44140625" style="83" customWidth="1"/>
    <col min="3841" max="3841" width="40.6640625" style="83" customWidth="1"/>
    <col min="3842" max="3842" width="9.33203125" style="83" customWidth="1"/>
    <col min="3843" max="3843" width="17.33203125" style="83" customWidth="1"/>
    <col min="3844" max="3844" width="14.88671875" style="83" customWidth="1"/>
    <col min="3845" max="3845" width="17.33203125" style="83" customWidth="1"/>
    <col min="3846" max="3846" width="15.33203125" style="83" customWidth="1"/>
    <col min="3847" max="3847" width="17.33203125" style="83" customWidth="1"/>
    <col min="3848" max="3848" width="14.5546875" style="83" customWidth="1"/>
    <col min="3849" max="3849" width="16.6640625" style="83" customWidth="1"/>
    <col min="3850" max="3850" width="10.88671875" style="83" bestFit="1" customWidth="1"/>
    <col min="3851" max="4095" width="9.109375" style="83"/>
    <col min="4096" max="4096" width="5.44140625" style="83" customWidth="1"/>
    <col min="4097" max="4097" width="40.6640625" style="83" customWidth="1"/>
    <col min="4098" max="4098" width="9.33203125" style="83" customWidth="1"/>
    <col min="4099" max="4099" width="17.33203125" style="83" customWidth="1"/>
    <col min="4100" max="4100" width="14.88671875" style="83" customWidth="1"/>
    <col min="4101" max="4101" width="17.33203125" style="83" customWidth="1"/>
    <col min="4102" max="4102" width="15.33203125" style="83" customWidth="1"/>
    <col min="4103" max="4103" width="17.33203125" style="83" customWidth="1"/>
    <col min="4104" max="4104" width="14.5546875" style="83" customWidth="1"/>
    <col min="4105" max="4105" width="16.6640625" style="83" customWidth="1"/>
    <col min="4106" max="4106" width="10.88671875" style="83" bestFit="1" customWidth="1"/>
    <col min="4107" max="4351" width="9.109375" style="83"/>
    <col min="4352" max="4352" width="5.44140625" style="83" customWidth="1"/>
    <col min="4353" max="4353" width="40.6640625" style="83" customWidth="1"/>
    <col min="4354" max="4354" width="9.33203125" style="83" customWidth="1"/>
    <col min="4355" max="4355" width="17.33203125" style="83" customWidth="1"/>
    <col min="4356" max="4356" width="14.88671875" style="83" customWidth="1"/>
    <col min="4357" max="4357" width="17.33203125" style="83" customWidth="1"/>
    <col min="4358" max="4358" width="15.33203125" style="83" customWidth="1"/>
    <col min="4359" max="4359" width="17.33203125" style="83" customWidth="1"/>
    <col min="4360" max="4360" width="14.5546875" style="83" customWidth="1"/>
    <col min="4361" max="4361" width="16.6640625" style="83" customWidth="1"/>
    <col min="4362" max="4362" width="10.88671875" style="83" bestFit="1" customWidth="1"/>
    <col min="4363" max="4607" width="9.109375" style="83"/>
    <col min="4608" max="4608" width="5.44140625" style="83" customWidth="1"/>
    <col min="4609" max="4609" width="40.6640625" style="83" customWidth="1"/>
    <col min="4610" max="4610" width="9.33203125" style="83" customWidth="1"/>
    <col min="4611" max="4611" width="17.33203125" style="83" customWidth="1"/>
    <col min="4612" max="4612" width="14.88671875" style="83" customWidth="1"/>
    <col min="4613" max="4613" width="17.33203125" style="83" customWidth="1"/>
    <col min="4614" max="4614" width="15.33203125" style="83" customWidth="1"/>
    <col min="4615" max="4615" width="17.33203125" style="83" customWidth="1"/>
    <col min="4616" max="4616" width="14.5546875" style="83" customWidth="1"/>
    <col min="4617" max="4617" width="16.6640625" style="83" customWidth="1"/>
    <col min="4618" max="4618" width="10.88671875" style="83" bestFit="1" customWidth="1"/>
    <col min="4619" max="4863" width="9.109375" style="83"/>
    <col min="4864" max="4864" width="5.44140625" style="83" customWidth="1"/>
    <col min="4865" max="4865" width="40.6640625" style="83" customWidth="1"/>
    <col min="4866" max="4866" width="9.33203125" style="83" customWidth="1"/>
    <col min="4867" max="4867" width="17.33203125" style="83" customWidth="1"/>
    <col min="4868" max="4868" width="14.88671875" style="83" customWidth="1"/>
    <col min="4869" max="4869" width="17.33203125" style="83" customWidth="1"/>
    <col min="4870" max="4870" width="15.33203125" style="83" customWidth="1"/>
    <col min="4871" max="4871" width="17.33203125" style="83" customWidth="1"/>
    <col min="4872" max="4872" width="14.5546875" style="83" customWidth="1"/>
    <col min="4873" max="4873" width="16.6640625" style="83" customWidth="1"/>
    <col min="4874" max="4874" width="10.88671875" style="83" bestFit="1" customWidth="1"/>
    <col min="4875" max="5119" width="9.109375" style="83"/>
    <col min="5120" max="5120" width="5.44140625" style="83" customWidth="1"/>
    <col min="5121" max="5121" width="40.6640625" style="83" customWidth="1"/>
    <col min="5122" max="5122" width="9.33203125" style="83" customWidth="1"/>
    <col min="5123" max="5123" width="17.33203125" style="83" customWidth="1"/>
    <col min="5124" max="5124" width="14.88671875" style="83" customWidth="1"/>
    <col min="5125" max="5125" width="17.33203125" style="83" customWidth="1"/>
    <col min="5126" max="5126" width="15.33203125" style="83" customWidth="1"/>
    <col min="5127" max="5127" width="17.33203125" style="83" customWidth="1"/>
    <col min="5128" max="5128" width="14.5546875" style="83" customWidth="1"/>
    <col min="5129" max="5129" width="16.6640625" style="83" customWidth="1"/>
    <col min="5130" max="5130" width="10.88671875" style="83" bestFit="1" customWidth="1"/>
    <col min="5131" max="5375" width="9.109375" style="83"/>
    <col min="5376" max="5376" width="5.44140625" style="83" customWidth="1"/>
    <col min="5377" max="5377" width="40.6640625" style="83" customWidth="1"/>
    <col min="5378" max="5378" width="9.33203125" style="83" customWidth="1"/>
    <col min="5379" max="5379" width="17.33203125" style="83" customWidth="1"/>
    <col min="5380" max="5380" width="14.88671875" style="83" customWidth="1"/>
    <col min="5381" max="5381" width="17.33203125" style="83" customWidth="1"/>
    <col min="5382" max="5382" width="15.33203125" style="83" customWidth="1"/>
    <col min="5383" max="5383" width="17.33203125" style="83" customWidth="1"/>
    <col min="5384" max="5384" width="14.5546875" style="83" customWidth="1"/>
    <col min="5385" max="5385" width="16.6640625" style="83" customWidth="1"/>
    <col min="5386" max="5386" width="10.88671875" style="83" bestFit="1" customWidth="1"/>
    <col min="5387" max="5631" width="9.109375" style="83"/>
    <col min="5632" max="5632" width="5.44140625" style="83" customWidth="1"/>
    <col min="5633" max="5633" width="40.6640625" style="83" customWidth="1"/>
    <col min="5634" max="5634" width="9.33203125" style="83" customWidth="1"/>
    <col min="5635" max="5635" width="17.33203125" style="83" customWidth="1"/>
    <col min="5636" max="5636" width="14.88671875" style="83" customWidth="1"/>
    <col min="5637" max="5637" width="17.33203125" style="83" customWidth="1"/>
    <col min="5638" max="5638" width="15.33203125" style="83" customWidth="1"/>
    <col min="5639" max="5639" width="17.33203125" style="83" customWidth="1"/>
    <col min="5640" max="5640" width="14.5546875" style="83" customWidth="1"/>
    <col min="5641" max="5641" width="16.6640625" style="83" customWidth="1"/>
    <col min="5642" max="5642" width="10.88671875" style="83" bestFit="1" customWidth="1"/>
    <col min="5643" max="5887" width="9.109375" style="83"/>
    <col min="5888" max="5888" width="5.44140625" style="83" customWidth="1"/>
    <col min="5889" max="5889" width="40.6640625" style="83" customWidth="1"/>
    <col min="5890" max="5890" width="9.33203125" style="83" customWidth="1"/>
    <col min="5891" max="5891" width="17.33203125" style="83" customWidth="1"/>
    <col min="5892" max="5892" width="14.88671875" style="83" customWidth="1"/>
    <col min="5893" max="5893" width="17.33203125" style="83" customWidth="1"/>
    <col min="5894" max="5894" width="15.33203125" style="83" customWidth="1"/>
    <col min="5895" max="5895" width="17.33203125" style="83" customWidth="1"/>
    <col min="5896" max="5896" width="14.5546875" style="83" customWidth="1"/>
    <col min="5897" max="5897" width="16.6640625" style="83" customWidth="1"/>
    <col min="5898" max="5898" width="10.88671875" style="83" bestFit="1" customWidth="1"/>
    <col min="5899" max="6143" width="9.109375" style="83"/>
    <col min="6144" max="6144" width="5.44140625" style="83" customWidth="1"/>
    <col min="6145" max="6145" width="40.6640625" style="83" customWidth="1"/>
    <col min="6146" max="6146" width="9.33203125" style="83" customWidth="1"/>
    <col min="6147" max="6147" width="17.33203125" style="83" customWidth="1"/>
    <col min="6148" max="6148" width="14.88671875" style="83" customWidth="1"/>
    <col min="6149" max="6149" width="17.33203125" style="83" customWidth="1"/>
    <col min="6150" max="6150" width="15.33203125" style="83" customWidth="1"/>
    <col min="6151" max="6151" width="17.33203125" style="83" customWidth="1"/>
    <col min="6152" max="6152" width="14.5546875" style="83" customWidth="1"/>
    <col min="6153" max="6153" width="16.6640625" style="83" customWidth="1"/>
    <col min="6154" max="6154" width="10.88671875" style="83" bestFit="1" customWidth="1"/>
    <col min="6155" max="6399" width="9.109375" style="83"/>
    <col min="6400" max="6400" width="5.44140625" style="83" customWidth="1"/>
    <col min="6401" max="6401" width="40.6640625" style="83" customWidth="1"/>
    <col min="6402" max="6402" width="9.33203125" style="83" customWidth="1"/>
    <col min="6403" max="6403" width="17.33203125" style="83" customWidth="1"/>
    <col min="6404" max="6404" width="14.88671875" style="83" customWidth="1"/>
    <col min="6405" max="6405" width="17.33203125" style="83" customWidth="1"/>
    <col min="6406" max="6406" width="15.33203125" style="83" customWidth="1"/>
    <col min="6407" max="6407" width="17.33203125" style="83" customWidth="1"/>
    <col min="6408" max="6408" width="14.5546875" style="83" customWidth="1"/>
    <col min="6409" max="6409" width="16.6640625" style="83" customWidth="1"/>
    <col min="6410" max="6410" width="10.88671875" style="83" bestFit="1" customWidth="1"/>
    <col min="6411" max="6655" width="9.109375" style="83"/>
    <col min="6656" max="6656" width="5.44140625" style="83" customWidth="1"/>
    <col min="6657" max="6657" width="40.6640625" style="83" customWidth="1"/>
    <col min="6658" max="6658" width="9.33203125" style="83" customWidth="1"/>
    <col min="6659" max="6659" width="17.33203125" style="83" customWidth="1"/>
    <col min="6660" max="6660" width="14.88671875" style="83" customWidth="1"/>
    <col min="6661" max="6661" width="17.33203125" style="83" customWidth="1"/>
    <col min="6662" max="6662" width="15.33203125" style="83" customWidth="1"/>
    <col min="6663" max="6663" width="17.33203125" style="83" customWidth="1"/>
    <col min="6664" max="6664" width="14.5546875" style="83" customWidth="1"/>
    <col min="6665" max="6665" width="16.6640625" style="83" customWidth="1"/>
    <col min="6666" max="6666" width="10.88671875" style="83" bestFit="1" customWidth="1"/>
    <col min="6667" max="6911" width="9.109375" style="83"/>
    <col min="6912" max="6912" width="5.44140625" style="83" customWidth="1"/>
    <col min="6913" max="6913" width="40.6640625" style="83" customWidth="1"/>
    <col min="6914" max="6914" width="9.33203125" style="83" customWidth="1"/>
    <col min="6915" max="6915" width="17.33203125" style="83" customWidth="1"/>
    <col min="6916" max="6916" width="14.88671875" style="83" customWidth="1"/>
    <col min="6917" max="6917" width="17.33203125" style="83" customWidth="1"/>
    <col min="6918" max="6918" width="15.33203125" style="83" customWidth="1"/>
    <col min="6919" max="6919" width="17.33203125" style="83" customWidth="1"/>
    <col min="6920" max="6920" width="14.5546875" style="83" customWidth="1"/>
    <col min="6921" max="6921" width="16.6640625" style="83" customWidth="1"/>
    <col min="6922" max="6922" width="10.88671875" style="83" bestFit="1" customWidth="1"/>
    <col min="6923" max="7167" width="9.109375" style="83"/>
    <col min="7168" max="7168" width="5.44140625" style="83" customWidth="1"/>
    <col min="7169" max="7169" width="40.6640625" style="83" customWidth="1"/>
    <col min="7170" max="7170" width="9.33203125" style="83" customWidth="1"/>
    <col min="7171" max="7171" width="17.33203125" style="83" customWidth="1"/>
    <col min="7172" max="7172" width="14.88671875" style="83" customWidth="1"/>
    <col min="7173" max="7173" width="17.33203125" style="83" customWidth="1"/>
    <col min="7174" max="7174" width="15.33203125" style="83" customWidth="1"/>
    <col min="7175" max="7175" width="17.33203125" style="83" customWidth="1"/>
    <col min="7176" max="7176" width="14.5546875" style="83" customWidth="1"/>
    <col min="7177" max="7177" width="16.6640625" style="83" customWidth="1"/>
    <col min="7178" max="7178" width="10.88671875" style="83" bestFit="1" customWidth="1"/>
    <col min="7179" max="7423" width="9.109375" style="83"/>
    <col min="7424" max="7424" width="5.44140625" style="83" customWidth="1"/>
    <col min="7425" max="7425" width="40.6640625" style="83" customWidth="1"/>
    <col min="7426" max="7426" width="9.33203125" style="83" customWidth="1"/>
    <col min="7427" max="7427" width="17.33203125" style="83" customWidth="1"/>
    <col min="7428" max="7428" width="14.88671875" style="83" customWidth="1"/>
    <col min="7429" max="7429" width="17.33203125" style="83" customWidth="1"/>
    <col min="7430" max="7430" width="15.33203125" style="83" customWidth="1"/>
    <col min="7431" max="7431" width="17.33203125" style="83" customWidth="1"/>
    <col min="7432" max="7432" width="14.5546875" style="83" customWidth="1"/>
    <col min="7433" max="7433" width="16.6640625" style="83" customWidth="1"/>
    <col min="7434" max="7434" width="10.88671875" style="83" bestFit="1" customWidth="1"/>
    <col min="7435" max="7679" width="9.109375" style="83"/>
    <col min="7680" max="7680" width="5.44140625" style="83" customWidth="1"/>
    <col min="7681" max="7681" width="40.6640625" style="83" customWidth="1"/>
    <col min="7682" max="7682" width="9.33203125" style="83" customWidth="1"/>
    <col min="7683" max="7683" width="17.33203125" style="83" customWidth="1"/>
    <col min="7684" max="7684" width="14.88671875" style="83" customWidth="1"/>
    <col min="7685" max="7685" width="17.33203125" style="83" customWidth="1"/>
    <col min="7686" max="7686" width="15.33203125" style="83" customWidth="1"/>
    <col min="7687" max="7687" width="17.33203125" style="83" customWidth="1"/>
    <col min="7688" max="7688" width="14.5546875" style="83" customWidth="1"/>
    <col min="7689" max="7689" width="16.6640625" style="83" customWidth="1"/>
    <col min="7690" max="7690" width="10.88671875" style="83" bestFit="1" customWidth="1"/>
    <col min="7691" max="7935" width="9.109375" style="83"/>
    <col min="7936" max="7936" width="5.44140625" style="83" customWidth="1"/>
    <col min="7937" max="7937" width="40.6640625" style="83" customWidth="1"/>
    <col min="7938" max="7938" width="9.33203125" style="83" customWidth="1"/>
    <col min="7939" max="7939" width="17.33203125" style="83" customWidth="1"/>
    <col min="7940" max="7940" width="14.88671875" style="83" customWidth="1"/>
    <col min="7941" max="7941" width="17.33203125" style="83" customWidth="1"/>
    <col min="7942" max="7942" width="15.33203125" style="83" customWidth="1"/>
    <col min="7943" max="7943" width="17.33203125" style="83" customWidth="1"/>
    <col min="7944" max="7944" width="14.5546875" style="83" customWidth="1"/>
    <col min="7945" max="7945" width="16.6640625" style="83" customWidth="1"/>
    <col min="7946" max="7946" width="10.88671875" style="83" bestFit="1" customWidth="1"/>
    <col min="7947" max="8191" width="9.109375" style="83"/>
    <col min="8192" max="8192" width="5.44140625" style="83" customWidth="1"/>
    <col min="8193" max="8193" width="40.6640625" style="83" customWidth="1"/>
    <col min="8194" max="8194" width="9.33203125" style="83" customWidth="1"/>
    <col min="8195" max="8195" width="17.33203125" style="83" customWidth="1"/>
    <col min="8196" max="8196" width="14.88671875" style="83" customWidth="1"/>
    <col min="8197" max="8197" width="17.33203125" style="83" customWidth="1"/>
    <col min="8198" max="8198" width="15.33203125" style="83" customWidth="1"/>
    <col min="8199" max="8199" width="17.33203125" style="83" customWidth="1"/>
    <col min="8200" max="8200" width="14.5546875" style="83" customWidth="1"/>
    <col min="8201" max="8201" width="16.6640625" style="83" customWidth="1"/>
    <col min="8202" max="8202" width="10.88671875" style="83" bestFit="1" customWidth="1"/>
    <col min="8203" max="8447" width="9.109375" style="83"/>
    <col min="8448" max="8448" width="5.44140625" style="83" customWidth="1"/>
    <col min="8449" max="8449" width="40.6640625" style="83" customWidth="1"/>
    <col min="8450" max="8450" width="9.33203125" style="83" customWidth="1"/>
    <col min="8451" max="8451" width="17.33203125" style="83" customWidth="1"/>
    <col min="8452" max="8452" width="14.88671875" style="83" customWidth="1"/>
    <col min="8453" max="8453" width="17.33203125" style="83" customWidth="1"/>
    <col min="8454" max="8454" width="15.33203125" style="83" customWidth="1"/>
    <col min="8455" max="8455" width="17.33203125" style="83" customWidth="1"/>
    <col min="8456" max="8456" width="14.5546875" style="83" customWidth="1"/>
    <col min="8457" max="8457" width="16.6640625" style="83" customWidth="1"/>
    <col min="8458" max="8458" width="10.88671875" style="83" bestFit="1" customWidth="1"/>
    <col min="8459" max="8703" width="9.109375" style="83"/>
    <col min="8704" max="8704" width="5.44140625" style="83" customWidth="1"/>
    <col min="8705" max="8705" width="40.6640625" style="83" customWidth="1"/>
    <col min="8706" max="8706" width="9.33203125" style="83" customWidth="1"/>
    <col min="8707" max="8707" width="17.33203125" style="83" customWidth="1"/>
    <col min="8708" max="8708" width="14.88671875" style="83" customWidth="1"/>
    <col min="8709" max="8709" width="17.33203125" style="83" customWidth="1"/>
    <col min="8710" max="8710" width="15.33203125" style="83" customWidth="1"/>
    <col min="8711" max="8711" width="17.33203125" style="83" customWidth="1"/>
    <col min="8712" max="8712" width="14.5546875" style="83" customWidth="1"/>
    <col min="8713" max="8713" width="16.6640625" style="83" customWidth="1"/>
    <col min="8714" max="8714" width="10.88671875" style="83" bestFit="1" customWidth="1"/>
    <col min="8715" max="8959" width="9.109375" style="83"/>
    <col min="8960" max="8960" width="5.44140625" style="83" customWidth="1"/>
    <col min="8961" max="8961" width="40.6640625" style="83" customWidth="1"/>
    <col min="8962" max="8962" width="9.33203125" style="83" customWidth="1"/>
    <col min="8963" max="8963" width="17.33203125" style="83" customWidth="1"/>
    <col min="8964" max="8964" width="14.88671875" style="83" customWidth="1"/>
    <col min="8965" max="8965" width="17.33203125" style="83" customWidth="1"/>
    <col min="8966" max="8966" width="15.33203125" style="83" customWidth="1"/>
    <col min="8967" max="8967" width="17.33203125" style="83" customWidth="1"/>
    <col min="8968" max="8968" width="14.5546875" style="83" customWidth="1"/>
    <col min="8969" max="8969" width="16.6640625" style="83" customWidth="1"/>
    <col min="8970" max="8970" width="10.88671875" style="83" bestFit="1" customWidth="1"/>
    <col min="8971" max="9215" width="9.109375" style="83"/>
    <col min="9216" max="9216" width="5.44140625" style="83" customWidth="1"/>
    <col min="9217" max="9217" width="40.6640625" style="83" customWidth="1"/>
    <col min="9218" max="9218" width="9.33203125" style="83" customWidth="1"/>
    <col min="9219" max="9219" width="17.33203125" style="83" customWidth="1"/>
    <col min="9220" max="9220" width="14.88671875" style="83" customWidth="1"/>
    <col min="9221" max="9221" width="17.33203125" style="83" customWidth="1"/>
    <col min="9222" max="9222" width="15.33203125" style="83" customWidth="1"/>
    <col min="9223" max="9223" width="17.33203125" style="83" customWidth="1"/>
    <col min="9224" max="9224" width="14.5546875" style="83" customWidth="1"/>
    <col min="9225" max="9225" width="16.6640625" style="83" customWidth="1"/>
    <col min="9226" max="9226" width="10.88671875" style="83" bestFit="1" customWidth="1"/>
    <col min="9227" max="9471" width="9.109375" style="83"/>
    <col min="9472" max="9472" width="5.44140625" style="83" customWidth="1"/>
    <col min="9473" max="9473" width="40.6640625" style="83" customWidth="1"/>
    <col min="9474" max="9474" width="9.33203125" style="83" customWidth="1"/>
    <col min="9475" max="9475" width="17.33203125" style="83" customWidth="1"/>
    <col min="9476" max="9476" width="14.88671875" style="83" customWidth="1"/>
    <col min="9477" max="9477" width="17.33203125" style="83" customWidth="1"/>
    <col min="9478" max="9478" width="15.33203125" style="83" customWidth="1"/>
    <col min="9479" max="9479" width="17.33203125" style="83" customWidth="1"/>
    <col min="9480" max="9480" width="14.5546875" style="83" customWidth="1"/>
    <col min="9481" max="9481" width="16.6640625" style="83" customWidth="1"/>
    <col min="9482" max="9482" width="10.88671875" style="83" bestFit="1" customWidth="1"/>
    <col min="9483" max="9727" width="9.109375" style="83"/>
    <col min="9728" max="9728" width="5.44140625" style="83" customWidth="1"/>
    <col min="9729" max="9729" width="40.6640625" style="83" customWidth="1"/>
    <col min="9730" max="9730" width="9.33203125" style="83" customWidth="1"/>
    <col min="9731" max="9731" width="17.33203125" style="83" customWidth="1"/>
    <col min="9732" max="9732" width="14.88671875" style="83" customWidth="1"/>
    <col min="9733" max="9733" width="17.33203125" style="83" customWidth="1"/>
    <col min="9734" max="9734" width="15.33203125" style="83" customWidth="1"/>
    <col min="9735" max="9735" width="17.33203125" style="83" customWidth="1"/>
    <col min="9736" max="9736" width="14.5546875" style="83" customWidth="1"/>
    <col min="9737" max="9737" width="16.6640625" style="83" customWidth="1"/>
    <col min="9738" max="9738" width="10.88671875" style="83" bestFit="1" customWidth="1"/>
    <col min="9739" max="9983" width="9.109375" style="83"/>
    <col min="9984" max="9984" width="5.44140625" style="83" customWidth="1"/>
    <col min="9985" max="9985" width="40.6640625" style="83" customWidth="1"/>
    <col min="9986" max="9986" width="9.33203125" style="83" customWidth="1"/>
    <col min="9987" max="9987" width="17.33203125" style="83" customWidth="1"/>
    <col min="9988" max="9988" width="14.88671875" style="83" customWidth="1"/>
    <col min="9989" max="9989" width="17.33203125" style="83" customWidth="1"/>
    <col min="9990" max="9990" width="15.33203125" style="83" customWidth="1"/>
    <col min="9991" max="9991" width="17.33203125" style="83" customWidth="1"/>
    <col min="9992" max="9992" width="14.5546875" style="83" customWidth="1"/>
    <col min="9993" max="9993" width="16.6640625" style="83" customWidth="1"/>
    <col min="9994" max="9994" width="10.88671875" style="83" bestFit="1" customWidth="1"/>
    <col min="9995" max="10239" width="9.109375" style="83"/>
    <col min="10240" max="10240" width="5.44140625" style="83" customWidth="1"/>
    <col min="10241" max="10241" width="40.6640625" style="83" customWidth="1"/>
    <col min="10242" max="10242" width="9.33203125" style="83" customWidth="1"/>
    <col min="10243" max="10243" width="17.33203125" style="83" customWidth="1"/>
    <col min="10244" max="10244" width="14.88671875" style="83" customWidth="1"/>
    <col min="10245" max="10245" width="17.33203125" style="83" customWidth="1"/>
    <col min="10246" max="10246" width="15.33203125" style="83" customWidth="1"/>
    <col min="10247" max="10247" width="17.33203125" style="83" customWidth="1"/>
    <col min="10248" max="10248" width="14.5546875" style="83" customWidth="1"/>
    <col min="10249" max="10249" width="16.6640625" style="83" customWidth="1"/>
    <col min="10250" max="10250" width="10.88671875" style="83" bestFit="1" customWidth="1"/>
    <col min="10251" max="10495" width="9.109375" style="83"/>
    <col min="10496" max="10496" width="5.44140625" style="83" customWidth="1"/>
    <col min="10497" max="10497" width="40.6640625" style="83" customWidth="1"/>
    <col min="10498" max="10498" width="9.33203125" style="83" customWidth="1"/>
    <col min="10499" max="10499" width="17.33203125" style="83" customWidth="1"/>
    <col min="10500" max="10500" width="14.88671875" style="83" customWidth="1"/>
    <col min="10501" max="10501" width="17.33203125" style="83" customWidth="1"/>
    <col min="10502" max="10502" width="15.33203125" style="83" customWidth="1"/>
    <col min="10503" max="10503" width="17.33203125" style="83" customWidth="1"/>
    <col min="10504" max="10504" width="14.5546875" style="83" customWidth="1"/>
    <col min="10505" max="10505" width="16.6640625" style="83" customWidth="1"/>
    <col min="10506" max="10506" width="10.88671875" style="83" bestFit="1" customWidth="1"/>
    <col min="10507" max="10751" width="9.109375" style="83"/>
    <col min="10752" max="10752" width="5.44140625" style="83" customWidth="1"/>
    <col min="10753" max="10753" width="40.6640625" style="83" customWidth="1"/>
    <col min="10754" max="10754" width="9.33203125" style="83" customWidth="1"/>
    <col min="10755" max="10755" width="17.33203125" style="83" customWidth="1"/>
    <col min="10756" max="10756" width="14.88671875" style="83" customWidth="1"/>
    <col min="10757" max="10757" width="17.33203125" style="83" customWidth="1"/>
    <col min="10758" max="10758" width="15.33203125" style="83" customWidth="1"/>
    <col min="10759" max="10759" width="17.33203125" style="83" customWidth="1"/>
    <col min="10760" max="10760" width="14.5546875" style="83" customWidth="1"/>
    <col min="10761" max="10761" width="16.6640625" style="83" customWidth="1"/>
    <col min="10762" max="10762" width="10.88671875" style="83" bestFit="1" customWidth="1"/>
    <col min="10763" max="11007" width="9.109375" style="83"/>
    <col min="11008" max="11008" width="5.44140625" style="83" customWidth="1"/>
    <col min="11009" max="11009" width="40.6640625" style="83" customWidth="1"/>
    <col min="11010" max="11010" width="9.33203125" style="83" customWidth="1"/>
    <col min="11011" max="11011" width="17.33203125" style="83" customWidth="1"/>
    <col min="11012" max="11012" width="14.88671875" style="83" customWidth="1"/>
    <col min="11013" max="11013" width="17.33203125" style="83" customWidth="1"/>
    <col min="11014" max="11014" width="15.33203125" style="83" customWidth="1"/>
    <col min="11015" max="11015" width="17.33203125" style="83" customWidth="1"/>
    <col min="11016" max="11016" width="14.5546875" style="83" customWidth="1"/>
    <col min="11017" max="11017" width="16.6640625" style="83" customWidth="1"/>
    <col min="11018" max="11018" width="10.88671875" style="83" bestFit="1" customWidth="1"/>
    <col min="11019" max="11263" width="9.109375" style="83"/>
    <col min="11264" max="11264" width="5.44140625" style="83" customWidth="1"/>
    <col min="11265" max="11265" width="40.6640625" style="83" customWidth="1"/>
    <col min="11266" max="11266" width="9.33203125" style="83" customWidth="1"/>
    <col min="11267" max="11267" width="17.33203125" style="83" customWidth="1"/>
    <col min="11268" max="11268" width="14.88671875" style="83" customWidth="1"/>
    <col min="11269" max="11269" width="17.33203125" style="83" customWidth="1"/>
    <col min="11270" max="11270" width="15.33203125" style="83" customWidth="1"/>
    <col min="11271" max="11271" width="17.33203125" style="83" customWidth="1"/>
    <col min="11272" max="11272" width="14.5546875" style="83" customWidth="1"/>
    <col min="11273" max="11273" width="16.6640625" style="83" customWidth="1"/>
    <col min="11274" max="11274" width="10.88671875" style="83" bestFit="1" customWidth="1"/>
    <col min="11275" max="11519" width="9.109375" style="83"/>
    <col min="11520" max="11520" width="5.44140625" style="83" customWidth="1"/>
    <col min="11521" max="11521" width="40.6640625" style="83" customWidth="1"/>
    <col min="11522" max="11522" width="9.33203125" style="83" customWidth="1"/>
    <col min="11523" max="11523" width="17.33203125" style="83" customWidth="1"/>
    <col min="11524" max="11524" width="14.88671875" style="83" customWidth="1"/>
    <col min="11525" max="11525" width="17.33203125" style="83" customWidth="1"/>
    <col min="11526" max="11526" width="15.33203125" style="83" customWidth="1"/>
    <col min="11527" max="11527" width="17.33203125" style="83" customWidth="1"/>
    <col min="11528" max="11528" width="14.5546875" style="83" customWidth="1"/>
    <col min="11529" max="11529" width="16.6640625" style="83" customWidth="1"/>
    <col min="11530" max="11530" width="10.88671875" style="83" bestFit="1" customWidth="1"/>
    <col min="11531" max="11775" width="9.109375" style="83"/>
    <col min="11776" max="11776" width="5.44140625" style="83" customWidth="1"/>
    <col min="11777" max="11777" width="40.6640625" style="83" customWidth="1"/>
    <col min="11778" max="11778" width="9.33203125" style="83" customWidth="1"/>
    <col min="11779" max="11779" width="17.33203125" style="83" customWidth="1"/>
    <col min="11780" max="11780" width="14.88671875" style="83" customWidth="1"/>
    <col min="11781" max="11781" width="17.33203125" style="83" customWidth="1"/>
    <col min="11782" max="11782" width="15.33203125" style="83" customWidth="1"/>
    <col min="11783" max="11783" width="17.33203125" style="83" customWidth="1"/>
    <col min="11784" max="11784" width="14.5546875" style="83" customWidth="1"/>
    <col min="11785" max="11785" width="16.6640625" style="83" customWidth="1"/>
    <col min="11786" max="11786" width="10.88671875" style="83" bestFit="1" customWidth="1"/>
    <col min="11787" max="12031" width="9.109375" style="83"/>
    <col min="12032" max="12032" width="5.44140625" style="83" customWidth="1"/>
    <col min="12033" max="12033" width="40.6640625" style="83" customWidth="1"/>
    <col min="12034" max="12034" width="9.33203125" style="83" customWidth="1"/>
    <col min="12035" max="12035" width="17.33203125" style="83" customWidth="1"/>
    <col min="12036" max="12036" width="14.88671875" style="83" customWidth="1"/>
    <col min="12037" max="12037" width="17.33203125" style="83" customWidth="1"/>
    <col min="12038" max="12038" width="15.33203125" style="83" customWidth="1"/>
    <col min="12039" max="12039" width="17.33203125" style="83" customWidth="1"/>
    <col min="12040" max="12040" width="14.5546875" style="83" customWidth="1"/>
    <col min="12041" max="12041" width="16.6640625" style="83" customWidth="1"/>
    <col min="12042" max="12042" width="10.88671875" style="83" bestFit="1" customWidth="1"/>
    <col min="12043" max="12287" width="9.109375" style="83"/>
    <col min="12288" max="12288" width="5.44140625" style="83" customWidth="1"/>
    <col min="12289" max="12289" width="40.6640625" style="83" customWidth="1"/>
    <col min="12290" max="12290" width="9.33203125" style="83" customWidth="1"/>
    <col min="12291" max="12291" width="17.33203125" style="83" customWidth="1"/>
    <col min="12292" max="12292" width="14.88671875" style="83" customWidth="1"/>
    <col min="12293" max="12293" width="17.33203125" style="83" customWidth="1"/>
    <col min="12294" max="12294" width="15.33203125" style="83" customWidth="1"/>
    <col min="12295" max="12295" width="17.33203125" style="83" customWidth="1"/>
    <col min="12296" max="12296" width="14.5546875" style="83" customWidth="1"/>
    <col min="12297" max="12297" width="16.6640625" style="83" customWidth="1"/>
    <col min="12298" max="12298" width="10.88671875" style="83" bestFit="1" customWidth="1"/>
    <col min="12299" max="12543" width="9.109375" style="83"/>
    <col min="12544" max="12544" width="5.44140625" style="83" customWidth="1"/>
    <col min="12545" max="12545" width="40.6640625" style="83" customWidth="1"/>
    <col min="12546" max="12546" width="9.33203125" style="83" customWidth="1"/>
    <col min="12547" max="12547" width="17.33203125" style="83" customWidth="1"/>
    <col min="12548" max="12548" width="14.88671875" style="83" customWidth="1"/>
    <col min="12549" max="12549" width="17.33203125" style="83" customWidth="1"/>
    <col min="12550" max="12550" width="15.33203125" style="83" customWidth="1"/>
    <col min="12551" max="12551" width="17.33203125" style="83" customWidth="1"/>
    <col min="12552" max="12552" width="14.5546875" style="83" customWidth="1"/>
    <col min="12553" max="12553" width="16.6640625" style="83" customWidth="1"/>
    <col min="12554" max="12554" width="10.88671875" style="83" bestFit="1" customWidth="1"/>
    <col min="12555" max="12799" width="9.109375" style="83"/>
    <col min="12800" max="12800" width="5.44140625" style="83" customWidth="1"/>
    <col min="12801" max="12801" width="40.6640625" style="83" customWidth="1"/>
    <col min="12802" max="12802" width="9.33203125" style="83" customWidth="1"/>
    <col min="12803" max="12803" width="17.33203125" style="83" customWidth="1"/>
    <col min="12804" max="12804" width="14.88671875" style="83" customWidth="1"/>
    <col min="12805" max="12805" width="17.33203125" style="83" customWidth="1"/>
    <col min="12806" max="12806" width="15.33203125" style="83" customWidth="1"/>
    <col min="12807" max="12807" width="17.33203125" style="83" customWidth="1"/>
    <col min="12808" max="12808" width="14.5546875" style="83" customWidth="1"/>
    <col min="12809" max="12809" width="16.6640625" style="83" customWidth="1"/>
    <col min="12810" max="12810" width="10.88671875" style="83" bestFit="1" customWidth="1"/>
    <col min="12811" max="13055" width="9.109375" style="83"/>
    <col min="13056" max="13056" width="5.44140625" style="83" customWidth="1"/>
    <col min="13057" max="13057" width="40.6640625" style="83" customWidth="1"/>
    <col min="13058" max="13058" width="9.33203125" style="83" customWidth="1"/>
    <col min="13059" max="13059" width="17.33203125" style="83" customWidth="1"/>
    <col min="13060" max="13060" width="14.88671875" style="83" customWidth="1"/>
    <col min="13061" max="13061" width="17.33203125" style="83" customWidth="1"/>
    <col min="13062" max="13062" width="15.33203125" style="83" customWidth="1"/>
    <col min="13063" max="13063" width="17.33203125" style="83" customWidth="1"/>
    <col min="13064" max="13064" width="14.5546875" style="83" customWidth="1"/>
    <col min="13065" max="13065" width="16.6640625" style="83" customWidth="1"/>
    <col min="13066" max="13066" width="10.88671875" style="83" bestFit="1" customWidth="1"/>
    <col min="13067" max="13311" width="9.109375" style="83"/>
    <col min="13312" max="13312" width="5.44140625" style="83" customWidth="1"/>
    <col min="13313" max="13313" width="40.6640625" style="83" customWidth="1"/>
    <col min="13314" max="13314" width="9.33203125" style="83" customWidth="1"/>
    <col min="13315" max="13315" width="17.33203125" style="83" customWidth="1"/>
    <col min="13316" max="13316" width="14.88671875" style="83" customWidth="1"/>
    <col min="13317" max="13317" width="17.33203125" style="83" customWidth="1"/>
    <col min="13318" max="13318" width="15.33203125" style="83" customWidth="1"/>
    <col min="13319" max="13319" width="17.33203125" style="83" customWidth="1"/>
    <col min="13320" max="13320" width="14.5546875" style="83" customWidth="1"/>
    <col min="13321" max="13321" width="16.6640625" style="83" customWidth="1"/>
    <col min="13322" max="13322" width="10.88671875" style="83" bestFit="1" customWidth="1"/>
    <col min="13323" max="13567" width="9.109375" style="83"/>
    <col min="13568" max="13568" width="5.44140625" style="83" customWidth="1"/>
    <col min="13569" max="13569" width="40.6640625" style="83" customWidth="1"/>
    <col min="13570" max="13570" width="9.33203125" style="83" customWidth="1"/>
    <col min="13571" max="13571" width="17.33203125" style="83" customWidth="1"/>
    <col min="13572" max="13572" width="14.88671875" style="83" customWidth="1"/>
    <col min="13573" max="13573" width="17.33203125" style="83" customWidth="1"/>
    <col min="13574" max="13574" width="15.33203125" style="83" customWidth="1"/>
    <col min="13575" max="13575" width="17.33203125" style="83" customWidth="1"/>
    <col min="13576" max="13576" width="14.5546875" style="83" customWidth="1"/>
    <col min="13577" max="13577" width="16.6640625" style="83" customWidth="1"/>
    <col min="13578" max="13578" width="10.88671875" style="83" bestFit="1" customWidth="1"/>
    <col min="13579" max="13823" width="9.109375" style="83"/>
    <col min="13824" max="13824" width="5.44140625" style="83" customWidth="1"/>
    <col min="13825" max="13825" width="40.6640625" style="83" customWidth="1"/>
    <col min="13826" max="13826" width="9.33203125" style="83" customWidth="1"/>
    <col min="13827" max="13827" width="17.33203125" style="83" customWidth="1"/>
    <col min="13828" max="13828" width="14.88671875" style="83" customWidth="1"/>
    <col min="13829" max="13829" width="17.33203125" style="83" customWidth="1"/>
    <col min="13830" max="13830" width="15.33203125" style="83" customWidth="1"/>
    <col min="13831" max="13831" width="17.33203125" style="83" customWidth="1"/>
    <col min="13832" max="13832" width="14.5546875" style="83" customWidth="1"/>
    <col min="13833" max="13833" width="16.6640625" style="83" customWidth="1"/>
    <col min="13834" max="13834" width="10.88671875" style="83" bestFit="1" customWidth="1"/>
    <col min="13835" max="14079" width="9.109375" style="83"/>
    <col min="14080" max="14080" width="5.44140625" style="83" customWidth="1"/>
    <col min="14081" max="14081" width="40.6640625" style="83" customWidth="1"/>
    <col min="14082" max="14082" width="9.33203125" style="83" customWidth="1"/>
    <col min="14083" max="14083" width="17.33203125" style="83" customWidth="1"/>
    <col min="14084" max="14084" width="14.88671875" style="83" customWidth="1"/>
    <col min="14085" max="14085" width="17.33203125" style="83" customWidth="1"/>
    <col min="14086" max="14086" width="15.33203125" style="83" customWidth="1"/>
    <col min="14087" max="14087" width="17.33203125" style="83" customWidth="1"/>
    <col min="14088" max="14088" width="14.5546875" style="83" customWidth="1"/>
    <col min="14089" max="14089" width="16.6640625" style="83" customWidth="1"/>
    <col min="14090" max="14090" width="10.88671875" style="83" bestFit="1" customWidth="1"/>
    <col min="14091" max="14335" width="9.109375" style="83"/>
    <col min="14336" max="14336" width="5.44140625" style="83" customWidth="1"/>
    <col min="14337" max="14337" width="40.6640625" style="83" customWidth="1"/>
    <col min="14338" max="14338" width="9.33203125" style="83" customWidth="1"/>
    <col min="14339" max="14339" width="17.33203125" style="83" customWidth="1"/>
    <col min="14340" max="14340" width="14.88671875" style="83" customWidth="1"/>
    <col min="14341" max="14341" width="17.33203125" style="83" customWidth="1"/>
    <col min="14342" max="14342" width="15.33203125" style="83" customWidth="1"/>
    <col min="14343" max="14343" width="17.33203125" style="83" customWidth="1"/>
    <col min="14344" max="14344" width="14.5546875" style="83" customWidth="1"/>
    <col min="14345" max="14345" width="16.6640625" style="83" customWidth="1"/>
    <col min="14346" max="14346" width="10.88671875" style="83" bestFit="1" customWidth="1"/>
    <col min="14347" max="14591" width="9.109375" style="83"/>
    <col min="14592" max="14592" width="5.44140625" style="83" customWidth="1"/>
    <col min="14593" max="14593" width="40.6640625" style="83" customWidth="1"/>
    <col min="14594" max="14594" width="9.33203125" style="83" customWidth="1"/>
    <col min="14595" max="14595" width="17.33203125" style="83" customWidth="1"/>
    <col min="14596" max="14596" width="14.88671875" style="83" customWidth="1"/>
    <col min="14597" max="14597" width="17.33203125" style="83" customWidth="1"/>
    <col min="14598" max="14598" width="15.33203125" style="83" customWidth="1"/>
    <col min="14599" max="14599" width="17.33203125" style="83" customWidth="1"/>
    <col min="14600" max="14600" width="14.5546875" style="83" customWidth="1"/>
    <col min="14601" max="14601" width="16.6640625" style="83" customWidth="1"/>
    <col min="14602" max="14602" width="10.88671875" style="83" bestFit="1" customWidth="1"/>
    <col min="14603" max="14847" width="9.109375" style="83"/>
    <col min="14848" max="14848" width="5.44140625" style="83" customWidth="1"/>
    <col min="14849" max="14849" width="40.6640625" style="83" customWidth="1"/>
    <col min="14850" max="14850" width="9.33203125" style="83" customWidth="1"/>
    <col min="14851" max="14851" width="17.33203125" style="83" customWidth="1"/>
    <col min="14852" max="14852" width="14.88671875" style="83" customWidth="1"/>
    <col min="14853" max="14853" width="17.33203125" style="83" customWidth="1"/>
    <col min="14854" max="14854" width="15.33203125" style="83" customWidth="1"/>
    <col min="14855" max="14855" width="17.33203125" style="83" customWidth="1"/>
    <col min="14856" max="14856" width="14.5546875" style="83" customWidth="1"/>
    <col min="14857" max="14857" width="16.6640625" style="83" customWidth="1"/>
    <col min="14858" max="14858" width="10.88671875" style="83" bestFit="1" customWidth="1"/>
    <col min="14859" max="15103" width="9.109375" style="83"/>
    <col min="15104" max="15104" width="5.44140625" style="83" customWidth="1"/>
    <col min="15105" max="15105" width="40.6640625" style="83" customWidth="1"/>
    <col min="15106" max="15106" width="9.33203125" style="83" customWidth="1"/>
    <col min="15107" max="15107" width="17.33203125" style="83" customWidth="1"/>
    <col min="15108" max="15108" width="14.88671875" style="83" customWidth="1"/>
    <col min="15109" max="15109" width="17.33203125" style="83" customWidth="1"/>
    <col min="15110" max="15110" width="15.33203125" style="83" customWidth="1"/>
    <col min="15111" max="15111" width="17.33203125" style="83" customWidth="1"/>
    <col min="15112" max="15112" width="14.5546875" style="83" customWidth="1"/>
    <col min="15113" max="15113" width="16.6640625" style="83" customWidth="1"/>
    <col min="15114" max="15114" width="10.88671875" style="83" bestFit="1" customWidth="1"/>
    <col min="15115" max="15359" width="9.109375" style="83"/>
    <col min="15360" max="15360" width="5.44140625" style="83" customWidth="1"/>
    <col min="15361" max="15361" width="40.6640625" style="83" customWidth="1"/>
    <col min="15362" max="15362" width="9.33203125" style="83" customWidth="1"/>
    <col min="15363" max="15363" width="17.33203125" style="83" customWidth="1"/>
    <col min="15364" max="15364" width="14.88671875" style="83" customWidth="1"/>
    <col min="15365" max="15365" width="17.33203125" style="83" customWidth="1"/>
    <col min="15366" max="15366" width="15.33203125" style="83" customWidth="1"/>
    <col min="15367" max="15367" width="17.33203125" style="83" customWidth="1"/>
    <col min="15368" max="15368" width="14.5546875" style="83" customWidth="1"/>
    <col min="15369" max="15369" width="16.6640625" style="83" customWidth="1"/>
    <col min="15370" max="15370" width="10.88671875" style="83" bestFit="1" customWidth="1"/>
    <col min="15371" max="15615" width="9.109375" style="83"/>
    <col min="15616" max="15616" width="5.44140625" style="83" customWidth="1"/>
    <col min="15617" max="15617" width="40.6640625" style="83" customWidth="1"/>
    <col min="15618" max="15618" width="9.33203125" style="83" customWidth="1"/>
    <col min="15619" max="15619" width="17.33203125" style="83" customWidth="1"/>
    <col min="15620" max="15620" width="14.88671875" style="83" customWidth="1"/>
    <col min="15621" max="15621" width="17.33203125" style="83" customWidth="1"/>
    <col min="15622" max="15622" width="15.33203125" style="83" customWidth="1"/>
    <col min="15623" max="15623" width="17.33203125" style="83" customWidth="1"/>
    <col min="15624" max="15624" width="14.5546875" style="83" customWidth="1"/>
    <col min="15625" max="15625" width="16.6640625" style="83" customWidth="1"/>
    <col min="15626" max="15626" width="10.88671875" style="83" bestFit="1" customWidth="1"/>
    <col min="15627" max="15871" width="9.109375" style="83"/>
    <col min="15872" max="15872" width="5.44140625" style="83" customWidth="1"/>
    <col min="15873" max="15873" width="40.6640625" style="83" customWidth="1"/>
    <col min="15874" max="15874" width="9.33203125" style="83" customWidth="1"/>
    <col min="15875" max="15875" width="17.33203125" style="83" customWidth="1"/>
    <col min="15876" max="15876" width="14.88671875" style="83" customWidth="1"/>
    <col min="15877" max="15877" width="17.33203125" style="83" customWidth="1"/>
    <col min="15878" max="15878" width="15.33203125" style="83" customWidth="1"/>
    <col min="15879" max="15879" width="17.33203125" style="83" customWidth="1"/>
    <col min="15880" max="15880" width="14.5546875" style="83" customWidth="1"/>
    <col min="15881" max="15881" width="16.6640625" style="83" customWidth="1"/>
    <col min="15882" max="15882" width="10.88671875" style="83" bestFit="1" customWidth="1"/>
    <col min="15883" max="16127" width="9.109375" style="83"/>
    <col min="16128" max="16128" width="5.44140625" style="83" customWidth="1"/>
    <col min="16129" max="16129" width="40.6640625" style="83" customWidth="1"/>
    <col min="16130" max="16130" width="9.33203125" style="83" customWidth="1"/>
    <col min="16131" max="16131" width="17.33203125" style="83" customWidth="1"/>
    <col min="16132" max="16132" width="14.88671875" style="83" customWidth="1"/>
    <col min="16133" max="16133" width="17.33203125" style="83" customWidth="1"/>
    <col min="16134" max="16134" width="15.33203125" style="83" customWidth="1"/>
    <col min="16135" max="16135" width="17.33203125" style="83" customWidth="1"/>
    <col min="16136" max="16136" width="14.5546875" style="83" customWidth="1"/>
    <col min="16137" max="16137" width="16.6640625" style="83" customWidth="1"/>
    <col min="16138" max="16138" width="10.88671875" style="83" bestFit="1" customWidth="1"/>
    <col min="16139" max="16384" width="9.109375" style="83"/>
  </cols>
  <sheetData>
    <row r="1" spans="1:9" s="81" customFormat="1" ht="16.2" thickBot="1">
      <c r="A1" s="332" t="s">
        <v>99</v>
      </c>
      <c r="B1" s="333"/>
      <c r="C1" s="333"/>
      <c r="D1" s="333"/>
      <c r="E1" s="333"/>
      <c r="F1" s="333"/>
      <c r="G1" s="333"/>
      <c r="H1" s="333"/>
      <c r="I1" s="334"/>
    </row>
    <row r="2" spans="1:9" ht="14.4" thickBot="1">
      <c r="A2" s="82" t="s">
        <v>100</v>
      </c>
      <c r="C2" s="83"/>
      <c r="D2" s="83"/>
      <c r="I2" s="85"/>
    </row>
    <row r="3" spans="1:9" ht="15.6">
      <c r="A3" s="86" t="s">
        <v>101</v>
      </c>
      <c r="B3" s="87"/>
      <c r="C3" s="87"/>
      <c r="D3" s="87"/>
      <c r="F3" s="335" t="s">
        <v>102</v>
      </c>
      <c r="G3" s="336"/>
      <c r="H3" s="337"/>
      <c r="I3" s="88"/>
    </row>
    <row r="4" spans="1:9" thickBot="1">
      <c r="A4" s="89" t="s">
        <v>103</v>
      </c>
      <c r="B4" s="89"/>
      <c r="C4" s="89"/>
      <c r="D4" s="89"/>
      <c r="E4" s="90"/>
      <c r="F4" s="338" t="s">
        <v>121</v>
      </c>
      <c r="G4" s="339"/>
      <c r="H4" s="340"/>
      <c r="I4" s="91"/>
    </row>
    <row r="5" spans="1:9" ht="15.6">
      <c r="F5" s="92"/>
    </row>
    <row r="6" spans="1:9" ht="13.2">
      <c r="A6" s="341" t="s">
        <v>104</v>
      </c>
      <c r="B6" s="343" t="s">
        <v>120</v>
      </c>
      <c r="C6" s="344"/>
      <c r="D6" s="344"/>
      <c r="E6" s="345"/>
      <c r="F6" s="93" t="s">
        <v>105</v>
      </c>
      <c r="G6" s="94"/>
      <c r="H6" s="94"/>
      <c r="I6" s="95" t="s">
        <v>106</v>
      </c>
    </row>
    <row r="7" spans="1:9" ht="13.2">
      <c r="A7" s="342"/>
      <c r="B7" s="346"/>
      <c r="C7" s="347"/>
      <c r="D7" s="347"/>
      <c r="E7" s="348"/>
      <c r="F7" s="96" t="s">
        <v>107</v>
      </c>
      <c r="G7" s="97"/>
      <c r="H7" s="97"/>
      <c r="I7" s="98">
        <v>44805</v>
      </c>
    </row>
    <row r="8" spans="1:9" ht="13.2">
      <c r="A8" s="99"/>
      <c r="F8" s="96" t="s">
        <v>108</v>
      </c>
      <c r="G8" s="97"/>
      <c r="H8" s="100"/>
      <c r="I8" s="101"/>
    </row>
    <row r="9" spans="1:9" ht="13.2"/>
    <row r="10" spans="1:9" ht="15.6">
      <c r="A10" s="102" t="s">
        <v>2</v>
      </c>
      <c r="B10" s="103" t="s">
        <v>17</v>
      </c>
      <c r="C10" s="104" t="s">
        <v>109</v>
      </c>
      <c r="D10" s="105" t="s">
        <v>110</v>
      </c>
      <c r="E10" s="106"/>
      <c r="F10" s="330"/>
      <c r="G10" s="331"/>
      <c r="H10" s="107"/>
    </row>
    <row r="11" spans="1:9" ht="15.6">
      <c r="A11" s="108"/>
      <c r="B11" s="109"/>
      <c r="C11" s="110"/>
      <c r="D11" s="351" t="s">
        <v>111</v>
      </c>
      <c r="E11" s="352"/>
      <c r="F11" s="351"/>
      <c r="G11" s="352"/>
      <c r="H11" s="111" t="s">
        <v>34</v>
      </c>
    </row>
    <row r="12" spans="1:9" ht="30.6">
      <c r="A12" s="112" t="s">
        <v>112</v>
      </c>
      <c r="B12" s="113" t="s">
        <v>112</v>
      </c>
      <c r="C12" s="114" t="s">
        <v>112</v>
      </c>
      <c r="D12" s="115" t="s">
        <v>113</v>
      </c>
      <c r="E12" s="116" t="s">
        <v>114</v>
      </c>
      <c r="F12" s="115"/>
      <c r="G12" s="116"/>
      <c r="H12" s="117"/>
    </row>
    <row r="13" spans="1:9" ht="31.2" customHeight="1">
      <c r="A13" s="118">
        <v>1</v>
      </c>
      <c r="B13" s="358" t="str">
        <f>B6</f>
        <v>REFORMA DO CANTEIRO CENTRAL - AV IZIDORO COIMBRA</v>
      </c>
      <c r="C13" s="120"/>
      <c r="D13" s="349"/>
      <c r="E13" s="353"/>
      <c r="F13" s="349"/>
      <c r="G13" s="353"/>
      <c r="H13" s="121"/>
    </row>
    <row r="14" spans="1:9" ht="15.6">
      <c r="A14" s="122" t="s">
        <v>112</v>
      </c>
      <c r="B14" s="359"/>
      <c r="C14" s="124" t="s">
        <v>115</v>
      </c>
      <c r="D14" s="354">
        <f>ORÇAMENTO!I134</f>
        <v>0</v>
      </c>
      <c r="E14" s="355"/>
      <c r="F14" s="354"/>
      <c r="G14" s="355"/>
      <c r="H14" s="125">
        <f>D14</f>
        <v>0</v>
      </c>
    </row>
    <row r="15" spans="1:9" ht="15.6">
      <c r="A15" s="118"/>
      <c r="B15" s="119"/>
      <c r="C15" s="120"/>
      <c r="D15" s="349"/>
      <c r="E15" s="353"/>
      <c r="F15" s="349"/>
      <c r="G15" s="350"/>
      <c r="H15" s="121">
        <f>SUM(D15)</f>
        <v>0</v>
      </c>
    </row>
    <row r="16" spans="1:9" ht="15.6">
      <c r="A16" s="126"/>
      <c r="B16" s="123"/>
      <c r="C16" s="124"/>
      <c r="D16" s="354"/>
      <c r="E16" s="355"/>
      <c r="F16" s="354"/>
      <c r="G16" s="368"/>
      <c r="H16" s="125">
        <f>SUM(D16)</f>
        <v>0</v>
      </c>
    </row>
    <row r="17" spans="1:8" ht="15.6">
      <c r="A17" s="118"/>
      <c r="B17" s="127"/>
      <c r="C17" s="120"/>
      <c r="D17" s="349"/>
      <c r="E17" s="353"/>
      <c r="F17" s="349"/>
      <c r="G17" s="350"/>
      <c r="H17" s="121">
        <f t="shared" ref="H17:H18" si="0">D17+F17</f>
        <v>0</v>
      </c>
    </row>
    <row r="18" spans="1:8" ht="16.2" thickBot="1">
      <c r="A18" s="128"/>
      <c r="B18" s="129"/>
      <c r="C18" s="130"/>
      <c r="D18" s="360"/>
      <c r="E18" s="361"/>
      <c r="F18" s="360"/>
      <c r="G18" s="361"/>
      <c r="H18" s="131">
        <f t="shared" si="0"/>
        <v>0</v>
      </c>
    </row>
    <row r="19" spans="1:8" ht="16.2" thickBot="1">
      <c r="A19" s="132"/>
      <c r="B19" s="133"/>
      <c r="C19" s="134"/>
      <c r="D19" s="135"/>
      <c r="E19" s="135"/>
      <c r="F19" s="136"/>
      <c r="G19" s="137"/>
      <c r="H19" s="138"/>
    </row>
    <row r="20" spans="1:8" ht="15.6">
      <c r="A20" s="139" t="s">
        <v>116</v>
      </c>
      <c r="B20" s="140"/>
      <c r="C20" s="141"/>
      <c r="D20" s="362">
        <v>100000</v>
      </c>
      <c r="E20" s="363"/>
      <c r="F20" s="362"/>
      <c r="G20" s="363"/>
      <c r="H20" s="142">
        <f>D20</f>
        <v>100000</v>
      </c>
    </row>
    <row r="21" spans="1:8" ht="15.6">
      <c r="A21" s="143" t="s">
        <v>117</v>
      </c>
      <c r="B21" s="140"/>
      <c r="C21" s="141"/>
      <c r="D21" s="364">
        <f>ORÇAMENTO!I134-SDR!D20</f>
        <v>-100000</v>
      </c>
      <c r="E21" s="365"/>
      <c r="F21" s="366"/>
      <c r="G21" s="367"/>
      <c r="H21" s="144">
        <f>SUM(D21:G21)</f>
        <v>-100000</v>
      </c>
    </row>
    <row r="22" spans="1:8" s="148" customFormat="1" ht="15.6">
      <c r="A22" s="139" t="s">
        <v>118</v>
      </c>
      <c r="B22" s="145"/>
      <c r="C22" s="146"/>
      <c r="D22" s="354">
        <f>SUM(D20:E21)</f>
        <v>0</v>
      </c>
      <c r="E22" s="355"/>
      <c r="F22" s="354"/>
      <c r="G22" s="355"/>
      <c r="H22" s="147">
        <f>SUM(D22:G22)</f>
        <v>0</v>
      </c>
    </row>
    <row r="23" spans="1:8" s="148" customFormat="1" ht="15.6">
      <c r="A23" s="149"/>
      <c r="B23" s="150"/>
      <c r="C23" s="151"/>
      <c r="D23" s="152"/>
      <c r="E23" s="152"/>
      <c r="F23" s="153"/>
      <c r="G23" s="153"/>
      <c r="H23" s="152"/>
    </row>
    <row r="24" spans="1:8" ht="15.6">
      <c r="F24" s="81"/>
      <c r="G24" s="81"/>
      <c r="H24" s="81"/>
    </row>
    <row r="25" spans="1:8" ht="15.6">
      <c r="F25" s="81"/>
      <c r="G25" s="81"/>
      <c r="H25" s="81"/>
    </row>
    <row r="26" spans="1:8" ht="15.6">
      <c r="F26" s="81"/>
      <c r="G26" s="81"/>
      <c r="H26" s="81"/>
    </row>
    <row r="27" spans="1:8" ht="15.6">
      <c r="F27" s="81"/>
      <c r="G27" s="81"/>
      <c r="H27" s="81"/>
    </row>
    <row r="28" spans="1:8" ht="15.6">
      <c r="F28" s="81"/>
      <c r="G28" s="81"/>
      <c r="H28" s="81"/>
    </row>
    <row r="29" spans="1:8">
      <c r="A29" s="154" t="s">
        <v>119</v>
      </c>
      <c r="B29" s="81"/>
      <c r="C29" s="155"/>
      <c r="D29" s="155"/>
      <c r="E29" s="155"/>
      <c r="F29" s="156"/>
    </row>
    <row r="30" spans="1:8">
      <c r="A30" s="356">
        <f>ORÇAMENTO!A141</f>
        <v>0</v>
      </c>
      <c r="B30" s="356"/>
      <c r="C30" s="356"/>
      <c r="D30" s="157"/>
      <c r="E30" s="157"/>
      <c r="F30" s="156"/>
    </row>
    <row r="31" spans="1:8" ht="16.2" thickBot="1">
      <c r="B31" s="164">
        <f>ORÇAMENTO!A142</f>
        <v>0</v>
      </c>
      <c r="C31" s="81" t="s">
        <v>112</v>
      </c>
      <c r="D31" s="155"/>
      <c r="E31" s="155"/>
    </row>
    <row r="32" spans="1:8" ht="16.2" thickTop="1">
      <c r="A32" s="81"/>
      <c r="B32" s="158"/>
      <c r="C32" s="159"/>
    </row>
    <row r="33" spans="1:9" ht="13.2">
      <c r="D33" s="160">
        <f>'[2]PLANILHA ORÇ'!J27-200000</f>
        <v>84126.037767500035</v>
      </c>
    </row>
    <row r="36" spans="1:9" s="161" customFormat="1" ht="13.2">
      <c r="A36" s="357"/>
      <c r="B36" s="357"/>
      <c r="C36" s="357"/>
      <c r="D36" s="357"/>
      <c r="E36" s="357"/>
      <c r="F36" s="357"/>
      <c r="G36" s="357"/>
      <c r="H36" s="357"/>
      <c r="I36" s="357"/>
    </row>
    <row r="37" spans="1:9" s="161" customFormat="1" ht="13.2">
      <c r="B37" s="162"/>
      <c r="C37" s="163"/>
      <c r="D37" s="163"/>
      <c r="E37" s="163"/>
    </row>
  </sheetData>
  <mergeCells count="29">
    <mergeCell ref="D22:E22"/>
    <mergeCell ref="F22:G22"/>
    <mergeCell ref="A30:C30"/>
    <mergeCell ref="A36:I36"/>
    <mergeCell ref="B13:B14"/>
    <mergeCell ref="D18:E18"/>
    <mergeCell ref="F18:G18"/>
    <mergeCell ref="D20:E20"/>
    <mergeCell ref="F20:G20"/>
    <mergeCell ref="D21:E21"/>
    <mergeCell ref="F21:G21"/>
    <mergeCell ref="D15:E15"/>
    <mergeCell ref="F15:G15"/>
    <mergeCell ref="D16:E16"/>
    <mergeCell ref="F16:G16"/>
    <mergeCell ref="D17:E17"/>
    <mergeCell ref="F17:G17"/>
    <mergeCell ref="D11:E11"/>
    <mergeCell ref="F11:G11"/>
    <mergeCell ref="D13:E13"/>
    <mergeCell ref="F13:G13"/>
    <mergeCell ref="D14:E14"/>
    <mergeCell ref="F14:G14"/>
    <mergeCell ref="F10:G10"/>
    <mergeCell ref="A1:I1"/>
    <mergeCell ref="F3:H3"/>
    <mergeCell ref="F4:H4"/>
    <mergeCell ref="A6:A7"/>
    <mergeCell ref="B6:E7"/>
  </mergeCells>
  <pageMargins left="1.7716535433070868" right="0.51181102362204722" top="0.78740157480314965" bottom="0.78740157480314965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ORÇAMENTO</vt:lpstr>
      <vt:lpstr>MEMORIA CALC</vt:lpstr>
      <vt:lpstr>BDI</vt:lpstr>
      <vt:lpstr>MEMORIAS DEMAIS</vt:lpstr>
      <vt:lpstr>CRONOGRAMA FISICO-FINANCEIRO</vt:lpstr>
      <vt:lpstr>SDR</vt:lpstr>
      <vt:lpstr>BDI!Area_de_impressao</vt:lpstr>
      <vt:lpstr>'CRONOGRAMA FISICO-FINANCEIRO'!Area_de_impressao</vt:lpstr>
      <vt:lpstr>'MEMORIA CALC'!Area_de_impressao</vt:lpstr>
      <vt:lpstr>ORÇAMENTO!Area_de_impressao</vt:lpstr>
      <vt:lpstr>SDR!Area_de_impressao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2026-01-26T19:31:58Z</dcterms:modified>
</cp:coreProperties>
</file>